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SU Nitra\Revitalizácia Starý park\STARY PARK - PLATNÉ - upravená PD\Starý park rozpočet aktualizovaný\starý park_aktualizácia\výkaz výmer\"/>
    </mc:Choice>
  </mc:AlternateContent>
  <bookViews>
    <workbookView xWindow="-28920" yWindow="1545" windowWidth="29040" windowHeight="15840" firstSheet="2" activeTab="2"/>
  </bookViews>
  <sheets>
    <sheet name="Rekapitulace" sheetId="2" r:id="rId1"/>
    <sheet name="Krycí list rozpočtu" sheetId="10" r:id="rId2"/>
    <sheet name="Stavební rozpočet" sheetId="11" r:id="rId3"/>
    <sheet name="SO.1.07_Krycí list" sheetId="9" r:id="rId4"/>
    <sheet name="S0.1.07_stavební rozpočet" sheetId="8" r:id="rId5"/>
    <sheet name="SO.1.09.2._Krycí list" sheetId="5" r:id="rId6"/>
    <sheet name="SO.1.09.2_Rekapitulace " sheetId="6" r:id="rId7"/>
    <sheet name="SO.1.09.2_Položky" sheetId="7" r:id="rId8"/>
  </sheets>
  <externalReferences>
    <externalReference r:id="rId9"/>
    <externalReference r:id="rId10"/>
  </externalReferences>
  <definedNames>
    <definedName name="_BPK1" localSheetId="5">[1]Položky!#REF!</definedName>
    <definedName name="_BPK1" localSheetId="7">'SO.1.09.2_Položky'!#REF!</definedName>
    <definedName name="_BPK1" localSheetId="6">[1]Položky!#REF!</definedName>
    <definedName name="_BPK1">[2]Položky!#REF!</definedName>
    <definedName name="_BPK2" localSheetId="5">[1]Položky!#REF!</definedName>
    <definedName name="_BPK2" localSheetId="7">'SO.1.09.2_Položky'!#REF!</definedName>
    <definedName name="_BPK2" localSheetId="6">[1]Položky!#REF!</definedName>
    <definedName name="_BPK2">[2]Položky!#REF!</definedName>
    <definedName name="_BPK3" localSheetId="5">[1]Položky!#REF!</definedName>
    <definedName name="_BPK3" localSheetId="7">'SO.1.09.2_Položky'!#REF!</definedName>
    <definedName name="_BPK3" localSheetId="6">[1]Položky!#REF!</definedName>
    <definedName name="_BPK3">[2]Položky!#REF!</definedName>
    <definedName name="_xlnm._FilterDatabase" localSheetId="2" hidden="1">'Stavební rozpočet'!$A$11:$BK$571</definedName>
    <definedName name="cisloobjektu" localSheetId="5">'SO.1.09.2._Krycí list'!$A$4</definedName>
    <definedName name="cisloobjektu">#REF!</definedName>
    <definedName name="cislostavby" localSheetId="5">'SO.1.09.2._Krycí list'!$A$6</definedName>
    <definedName name="cislostavby">#REF!</definedName>
    <definedName name="Datum" localSheetId="5">'SO.1.09.2._Krycí list'!$B$26</definedName>
    <definedName name="Datum">#REF!</definedName>
    <definedName name="Dil" localSheetId="6">'SO.1.09.2_Rekapitulace '!$A$6</definedName>
    <definedName name="Dil">#REF!</definedName>
    <definedName name="Dodavka" localSheetId="5">[1]Rekapitulace!$G$14</definedName>
    <definedName name="Dodavka" localSheetId="7">[1]Rekapitulace!$G$14</definedName>
    <definedName name="Dodavka" localSheetId="6">'SO.1.09.2_Rekapitulace '!$G$14</definedName>
    <definedName name="Dodavka">#REF!</definedName>
    <definedName name="Dodavka0" localSheetId="5">[1]Položky!#REF!</definedName>
    <definedName name="Dodavka0" localSheetId="7">'SO.1.09.2_Položky'!#REF!</definedName>
    <definedName name="Dodavka0" localSheetId="6">[1]Položky!#REF!</definedName>
    <definedName name="Dodavka0">[2]Položky!#REF!</definedName>
    <definedName name="HSV" localSheetId="5">[1]Rekapitulace!$E$14</definedName>
    <definedName name="HSV" localSheetId="7">[1]Rekapitulace!$E$14</definedName>
    <definedName name="HSV" localSheetId="6">'SO.1.09.2_Rekapitulace '!$E$14</definedName>
    <definedName name="HSV">#REF!</definedName>
    <definedName name="HSV0" localSheetId="5">[1]Položky!#REF!</definedName>
    <definedName name="HSV0" localSheetId="7">'SO.1.09.2_Položky'!#REF!</definedName>
    <definedName name="HSV0" localSheetId="6">[1]Položky!#REF!</definedName>
    <definedName name="HSV0">[2]Položky!#REF!</definedName>
    <definedName name="HZS" localSheetId="5">[1]Rekapitulace!$I$14</definedName>
    <definedName name="HZS" localSheetId="7">[1]Rekapitulace!$I$14</definedName>
    <definedName name="HZS" localSheetId="6">'SO.1.09.2_Rekapitulace '!$I$14</definedName>
    <definedName name="HZS">#REF!</definedName>
    <definedName name="HZS0" localSheetId="5">[1]Položky!#REF!</definedName>
    <definedName name="HZS0" localSheetId="7">'SO.1.09.2_Položky'!#REF!</definedName>
    <definedName name="HZS0" localSheetId="6">[1]Položky!#REF!</definedName>
    <definedName name="HZS0">[2]Položky!#REF!</definedName>
    <definedName name="JKSO" localSheetId="5">'SO.1.09.2._Krycí list'!$F$4</definedName>
    <definedName name="JKSO">#REF!</definedName>
    <definedName name="MJ" localSheetId="5">'SO.1.09.2._Krycí list'!$G$4</definedName>
    <definedName name="MJ">#REF!</definedName>
    <definedName name="Mont" localSheetId="5">[1]Rekapitulace!$H$14</definedName>
    <definedName name="Mont" localSheetId="7">[1]Rekapitulace!$H$14</definedName>
    <definedName name="Mont" localSheetId="6">'SO.1.09.2_Rekapitulace '!$H$14</definedName>
    <definedName name="Mont">#REF!</definedName>
    <definedName name="Montaz0" localSheetId="5">[1]Položky!#REF!</definedName>
    <definedName name="Montaz0" localSheetId="7">'SO.1.09.2_Položky'!#REF!</definedName>
    <definedName name="Montaz0" localSheetId="6">[1]Položky!#REF!</definedName>
    <definedName name="Montaz0">[2]Položky!#REF!</definedName>
    <definedName name="NazevDilu" localSheetId="6">'SO.1.09.2_Rekapitulace '!$B$6</definedName>
    <definedName name="NazevDilu">#REF!</definedName>
    <definedName name="nazevobjektu" localSheetId="5">'SO.1.09.2._Krycí list'!$C$4</definedName>
    <definedName name="nazevobjektu">#REF!</definedName>
    <definedName name="nazevstavby" localSheetId="5">'SO.1.09.2._Krycí list'!$C$6</definedName>
    <definedName name="nazevstavby">#REF!</definedName>
    <definedName name="_xlnm.Print_Titles" localSheetId="4">'S0.1.07_stavební rozpočet'!$1:$14</definedName>
    <definedName name="_xlnm.Print_Titles" localSheetId="7">'SO.1.09.2_Položky'!$1:$6</definedName>
    <definedName name="_xlnm.Print_Titles" localSheetId="6">'SO.1.09.2_Rekapitulace '!$1:$6</definedName>
    <definedName name="Objednatel" localSheetId="5">'SO.1.09.2._Krycí list'!$C$8</definedName>
    <definedName name="Objednatel">#REF!</definedName>
    <definedName name="_xlnm.Print_Area" localSheetId="4">'S0.1.07_stavební rozpočet'!$A$1:$N$45</definedName>
    <definedName name="_xlnm.Print_Area" localSheetId="3">'SO.1.07_Krycí list'!$C$3:$Q$78</definedName>
    <definedName name="_xlnm.Print_Area" localSheetId="5">'SO.1.09.2._Krycí list'!$A$1:$G$42</definedName>
    <definedName name="_xlnm.Print_Area" localSheetId="7">'SO.1.09.2_Položky'!$A$1:$G$200</definedName>
    <definedName name="_xlnm.Print_Area" localSheetId="6">'SO.1.09.2_Rekapitulace '!$A$1:$I$15</definedName>
    <definedName name="PocetMJ" localSheetId="5">'SO.1.09.2._Krycí list'!$G$7</definedName>
    <definedName name="PocetMJ" localSheetId="7">'[1]Krycí list'!$G$7</definedName>
    <definedName name="PocetMJ" localSheetId="6">'[1]Krycí list'!$G$7</definedName>
    <definedName name="PocetMJ">#REF!</definedName>
    <definedName name="Poznamka" localSheetId="5">'SO.1.09.2._Krycí list'!$B$34</definedName>
    <definedName name="Poznamka">#REF!</definedName>
    <definedName name="Projektant" localSheetId="5">'SO.1.09.2._Krycí list'!$C$7</definedName>
    <definedName name="Projektant">#REF!</definedName>
    <definedName name="PSV" localSheetId="5">[1]Rekapitulace!$F$14</definedName>
    <definedName name="PSV" localSheetId="7">[1]Rekapitulace!$F$14</definedName>
    <definedName name="PSV" localSheetId="6">'SO.1.09.2_Rekapitulace '!$F$14</definedName>
    <definedName name="PSV">#REF!</definedName>
    <definedName name="PSV0" localSheetId="5">[1]Položky!#REF!</definedName>
    <definedName name="PSV0" localSheetId="7">'SO.1.09.2_Položky'!#REF!</definedName>
    <definedName name="PSV0" localSheetId="6">[1]Položky!#REF!</definedName>
    <definedName name="PSV0">[2]Položky!#REF!</definedName>
    <definedName name="SazbaDPH1" localSheetId="5">'SO.1.09.2._Krycí list'!$C$29</definedName>
    <definedName name="SazbaDPH1">#REF!</definedName>
    <definedName name="SazbaDPH2" localSheetId="5">'SO.1.09.2._Krycí list'!#REF!</definedName>
    <definedName name="SazbaDPH2" localSheetId="7">'[1]Krycí list'!#REF!</definedName>
    <definedName name="SazbaDPH2" localSheetId="6">'[1]Krycí list'!#REF!</definedName>
    <definedName name="SazbaDPH2">#REF!</definedName>
    <definedName name="SloupecCC" localSheetId="7">'SO.1.09.2_Položky'!$G$6</definedName>
    <definedName name="SloupecCC">#REF!</definedName>
    <definedName name="SloupecCisloPol" localSheetId="7">'SO.1.09.2_Položky'!$B$6</definedName>
    <definedName name="SloupecCisloPol">#REF!</definedName>
    <definedName name="SloupecJC" localSheetId="7">'SO.1.09.2_Položky'!$F$6</definedName>
    <definedName name="SloupecJC">#REF!</definedName>
    <definedName name="SloupecMJ" localSheetId="7">'SO.1.09.2_Položky'!$D$6</definedName>
    <definedName name="SloupecMJ">#REF!</definedName>
    <definedName name="SloupecMnozstvi" localSheetId="7">'SO.1.09.2_Položky'!$E$6</definedName>
    <definedName name="SloupecMnozstvi">#REF!</definedName>
    <definedName name="SloupecNazPol" localSheetId="7">'SO.1.09.2_Položky'!$C$6</definedName>
    <definedName name="SloupecNazPol">#REF!</definedName>
    <definedName name="SloupecPC" localSheetId="7">'SO.1.09.2_Položky'!$A$6</definedName>
    <definedName name="SloupecPC">#REF!</definedName>
    <definedName name="solver_lin" localSheetId="7" hidden="1">0</definedName>
    <definedName name="solver_num" localSheetId="7" hidden="1">0</definedName>
    <definedName name="solver_opt" localSheetId="7" hidden="1">'SO.1.09.2_Položky'!#REF!</definedName>
    <definedName name="solver_typ" localSheetId="7" hidden="1">1</definedName>
    <definedName name="solver_val" localSheetId="7" hidden="1">0</definedName>
    <definedName name="Typ" localSheetId="5">[1]Položky!#REF!</definedName>
    <definedName name="Typ" localSheetId="7">'SO.1.09.2_Položky'!#REF!</definedName>
    <definedName name="Typ" localSheetId="6">[1]Položky!#REF!</definedName>
    <definedName name="Typ">[2]Položky!#REF!</definedName>
    <definedName name="VRN" localSheetId="6">'SO.1.09.2_Rekapitulace '!#REF!</definedName>
    <definedName name="VRN">#REF!</definedName>
    <definedName name="VRNKc" localSheetId="6">'SO.1.09.2_Rekapitulace '!#REF!</definedName>
    <definedName name="VRNKc">#REF!</definedName>
    <definedName name="VRNnazev" localSheetId="6">'SO.1.09.2_Rekapitulace '!#REF!</definedName>
    <definedName name="VRNnazev">#REF!</definedName>
    <definedName name="VRNproc" localSheetId="5">[1]Rekapitulace!$F$19</definedName>
    <definedName name="VRNproc" localSheetId="7">[1]Rekapitulace!$F$19</definedName>
    <definedName name="VRNproc" localSheetId="6">'SO.1.09.2_Rekapitulace '!#REF!</definedName>
    <definedName name="VRNproc">[2]Rekapitulace!$F$19</definedName>
    <definedName name="VRNzakl" localSheetId="5">[1]Rekapitulace!$G$19</definedName>
    <definedName name="VRNzakl" localSheetId="7">[1]Rekapitulace!$G$19</definedName>
    <definedName name="VRNzakl" localSheetId="6">'SO.1.09.2_Rekapitulace '!#REF!</definedName>
    <definedName name="VRNzakl">[2]Rekapitulace!$G$19</definedName>
    <definedName name="Zakazka" localSheetId="5">'SO.1.09.2._Krycí list'!$G$9</definedName>
    <definedName name="Zakazka">#REF!</definedName>
    <definedName name="Zaklad22" localSheetId="5">'SO.1.09.2._Krycí list'!#REF!</definedName>
    <definedName name="Zaklad22" localSheetId="7">'[1]Krycí list'!#REF!</definedName>
    <definedName name="Zaklad22" localSheetId="6">'[1]Krycí list'!#REF!</definedName>
    <definedName name="Zaklad22">#REF!</definedName>
    <definedName name="Zaklad5" localSheetId="5">'SO.1.09.2._Krycí list'!$F$29</definedName>
    <definedName name="Zaklad5" localSheetId="7">'[1]Krycí list'!$F$29</definedName>
    <definedName name="Zaklad5" localSheetId="6">'[1]Krycí list'!$F$29</definedName>
    <definedName name="Zaklad5">#REF!</definedName>
    <definedName name="Zhotovitel" localSheetId="5">'SO.1.09.2._Krycí list'!$E$11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6" l="1"/>
  <c r="H12" i="6"/>
  <c r="E10" i="6"/>
  <c r="E9" i="6"/>
  <c r="E8" i="6"/>
  <c r="I19" i="8" l="1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K14" i="11"/>
  <c r="AK14" i="11" s="1"/>
  <c r="M14" i="11"/>
  <c r="Y14" i="11"/>
  <c r="AC14" i="11"/>
  <c r="AD14" i="11"/>
  <c r="AE14" i="11"/>
  <c r="AF14" i="11"/>
  <c r="AG14" i="11"/>
  <c r="AI14" i="11"/>
  <c r="AJ14" i="11"/>
  <c r="AN14" i="11"/>
  <c r="AO14" i="11"/>
  <c r="BC14" i="11"/>
  <c r="BI14" i="11"/>
  <c r="K15" i="11"/>
  <c r="AK15" i="11" s="1"/>
  <c r="M15" i="11"/>
  <c r="BE15" i="11" s="1"/>
  <c r="Y15" i="11"/>
  <c r="AC15" i="11"/>
  <c r="AD15" i="11"/>
  <c r="AE15" i="11"/>
  <c r="AF15" i="11"/>
  <c r="AG15" i="11"/>
  <c r="AI15" i="11"/>
  <c r="AJ15" i="11"/>
  <c r="AN15" i="11"/>
  <c r="AO15" i="11"/>
  <c r="J15" i="11" s="1"/>
  <c r="AW15" i="11"/>
  <c r="BC15" i="11"/>
  <c r="BH15" i="11"/>
  <c r="AB15" i="11" s="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BH16" i="11" s="1"/>
  <c r="AB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BH18" i="11" s="1"/>
  <c r="AB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BG20" i="11" s="1"/>
  <c r="AO20" i="11"/>
  <c r="BC20" i="11"/>
  <c r="BI20" i="11"/>
  <c r="Y20" i="11" s="1"/>
  <c r="K22" i="11"/>
  <c r="AK22" i="11" s="1"/>
  <c r="M22" i="11"/>
  <c r="BE22" i="11" s="1"/>
  <c r="AA22" i="11"/>
  <c r="AB22" i="11"/>
  <c r="AC22" i="11"/>
  <c r="AD22" i="11"/>
  <c r="AE22" i="11"/>
  <c r="AF22" i="11"/>
  <c r="AG22" i="11"/>
  <c r="AI22" i="11"/>
  <c r="AJ22" i="11"/>
  <c r="AN22" i="11"/>
  <c r="AV22" i="11" s="1"/>
  <c r="AO22" i="11"/>
  <c r="AW22" i="11" s="1"/>
  <c r="BC22" i="11"/>
  <c r="BG22" i="11"/>
  <c r="BH22" i="11"/>
  <c r="BI22" i="11"/>
  <c r="Y22" i="11" s="1"/>
  <c r="K25" i="11"/>
  <c r="AK25" i="11" s="1"/>
  <c r="M25" i="11"/>
  <c r="BE25" i="11" s="1"/>
  <c r="Y25" i="11"/>
  <c r="AC25" i="11"/>
  <c r="AD25" i="11"/>
  <c r="AE25" i="11"/>
  <c r="AF25" i="11"/>
  <c r="AG25" i="11"/>
  <c r="AI25" i="11"/>
  <c r="AJ25" i="11"/>
  <c r="AN25" i="11"/>
  <c r="AO25" i="11"/>
  <c r="BH25" i="11" s="1"/>
  <c r="AB25" i="11" s="1"/>
  <c r="BC25" i="11"/>
  <c r="BI25" i="11"/>
  <c r="K26" i="11"/>
  <c r="AK26" i="11" s="1"/>
  <c r="M26" i="11"/>
  <c r="Y26" i="11"/>
  <c r="AC26" i="11"/>
  <c r="AD26" i="11"/>
  <c r="AE26" i="11"/>
  <c r="AF26" i="11"/>
  <c r="AG26" i="11"/>
  <c r="AI26" i="11"/>
  <c r="AJ26" i="11"/>
  <c r="AN26" i="11"/>
  <c r="AO26" i="11"/>
  <c r="BC26" i="11"/>
  <c r="BE26" i="11"/>
  <c r="BG26" i="11"/>
  <c r="AA26" i="11" s="1"/>
  <c r="BI26" i="11"/>
  <c r="K27" i="11"/>
  <c r="AK27" i="11" s="1"/>
  <c r="M27" i="11"/>
  <c r="Y27" i="11"/>
  <c r="AC27" i="11"/>
  <c r="AD27" i="11"/>
  <c r="AE27" i="11"/>
  <c r="AF27" i="11"/>
  <c r="AG27" i="11"/>
  <c r="AI27" i="11"/>
  <c r="AJ27" i="11"/>
  <c r="AN27" i="11"/>
  <c r="AO27" i="11"/>
  <c r="BC27" i="11"/>
  <c r="BE27" i="11"/>
  <c r="BG27" i="11"/>
  <c r="AA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I28" i="11" s="1"/>
  <c r="AO28" i="11"/>
  <c r="AW28" i="11" s="1"/>
  <c r="AV28" i="11"/>
  <c r="BC28" i="11"/>
  <c r="BG28" i="11"/>
  <c r="AA28" i="11" s="1"/>
  <c r="BH28" i="11"/>
  <c r="AB28" i="11" s="1"/>
  <c r="BI28" i="11"/>
  <c r="K30" i="11"/>
  <c r="AK30" i="11" s="1"/>
  <c r="M30" i="11"/>
  <c r="AA30" i="11"/>
  <c r="AB30" i="11"/>
  <c r="AC30" i="11"/>
  <c r="AD30" i="11"/>
  <c r="AE30" i="11"/>
  <c r="AF30" i="11"/>
  <c r="AG30" i="11"/>
  <c r="AI30" i="11"/>
  <c r="AJ30" i="11"/>
  <c r="AN30" i="11"/>
  <c r="I30" i="11" s="1"/>
  <c r="AO30" i="11"/>
  <c r="J30" i="11" s="1"/>
  <c r="BC30" i="11"/>
  <c r="BE30" i="11"/>
  <c r="BI30" i="11"/>
  <c r="Y30" i="11" s="1"/>
  <c r="K32" i="11"/>
  <c r="AK32" i="11" s="1"/>
  <c r="M32" i="11"/>
  <c r="BE32" i="11" s="1"/>
  <c r="Y32" i="11"/>
  <c r="AC32" i="11"/>
  <c r="AD32" i="11"/>
  <c r="AE32" i="11"/>
  <c r="AF32" i="11"/>
  <c r="AG32" i="11"/>
  <c r="AI32" i="11"/>
  <c r="AJ32" i="11"/>
  <c r="AN32" i="11"/>
  <c r="AO32" i="11"/>
  <c r="J32" i="11" s="1"/>
  <c r="BC32" i="11"/>
  <c r="BG32" i="11"/>
  <c r="AA32" i="11" s="1"/>
  <c r="BH32" i="11"/>
  <c r="AB32" i="11" s="1"/>
  <c r="BI32" i="11"/>
  <c r="K33" i="11"/>
  <c r="AK33" i="11" s="1"/>
  <c r="M33" i="11"/>
  <c r="AA33" i="11"/>
  <c r="AB33" i="11"/>
  <c r="AC33" i="11"/>
  <c r="AD33" i="11"/>
  <c r="AE33" i="11"/>
  <c r="AF33" i="11"/>
  <c r="AG33" i="11"/>
  <c r="AI33" i="11"/>
  <c r="AJ33" i="11"/>
  <c r="AN33" i="11"/>
  <c r="AV33" i="11" s="1"/>
  <c r="AO33" i="11"/>
  <c r="J33" i="11" s="1"/>
  <c r="BC33" i="11"/>
  <c r="BE33" i="11"/>
  <c r="BG33" i="11"/>
  <c r="BI33" i="11"/>
  <c r="Y33" i="11" s="1"/>
  <c r="K35" i="11"/>
  <c r="AK35" i="11" s="1"/>
  <c r="M35" i="11"/>
  <c r="BE35" i="11" s="1"/>
  <c r="AA35" i="11"/>
  <c r="AB35" i="11"/>
  <c r="AC35" i="11"/>
  <c r="AD35" i="11"/>
  <c r="AE35" i="11"/>
  <c r="AF35" i="11"/>
  <c r="AG35" i="11"/>
  <c r="AI35" i="11"/>
  <c r="AJ35" i="11"/>
  <c r="AN35" i="11"/>
  <c r="AO35" i="11"/>
  <c r="J35" i="11" s="1"/>
  <c r="AW35" i="11"/>
  <c r="BC35" i="11"/>
  <c r="BG35" i="11"/>
  <c r="BH35" i="11"/>
  <c r="BI35" i="11"/>
  <c r="Y35" i="11" s="1"/>
  <c r="K38" i="11"/>
  <c r="K37" i="11" s="1"/>
  <c r="M38" i="11"/>
  <c r="M37" i="11" s="1"/>
  <c r="Y38" i="11"/>
  <c r="AC38" i="11"/>
  <c r="AD38" i="11"/>
  <c r="AE38" i="11"/>
  <c r="AF38" i="11"/>
  <c r="AG38" i="11"/>
  <c r="AI38" i="11"/>
  <c r="AR37" i="11" s="1"/>
  <c r="AJ38" i="11"/>
  <c r="AS37" i="11" s="1"/>
  <c r="AN38" i="11"/>
  <c r="I38" i="11" s="1"/>
  <c r="I37" i="11" s="1"/>
  <c r="AO38" i="11"/>
  <c r="AW38" i="11" s="1"/>
  <c r="BC38" i="11"/>
  <c r="BE38" i="11"/>
  <c r="BG38" i="11"/>
  <c r="AA38" i="11" s="1"/>
  <c r="BI38" i="11"/>
  <c r="K40" i="11"/>
  <c r="M40" i="11"/>
  <c r="BE40" i="11" s="1"/>
  <c r="AA40" i="11"/>
  <c r="AB40" i="11"/>
  <c r="AC40" i="11"/>
  <c r="AD40" i="11"/>
  <c r="AE40" i="11"/>
  <c r="AF40" i="11"/>
  <c r="AG40" i="11"/>
  <c r="AI40" i="11"/>
  <c r="AJ40" i="11"/>
  <c r="AN40" i="11"/>
  <c r="AO40" i="11"/>
  <c r="J40" i="11" s="1"/>
  <c r="BC40" i="11"/>
  <c r="BI40" i="11"/>
  <c r="Y40" i="11" s="1"/>
  <c r="K41" i="11"/>
  <c r="AK41" i="11" s="1"/>
  <c r="M41" i="11"/>
  <c r="BE41" i="11" s="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BC41" i="11"/>
  <c r="BI41" i="11"/>
  <c r="Y41" i="11" s="1"/>
  <c r="K44" i="11"/>
  <c r="AK44" i="11" s="1"/>
  <c r="M44" i="11"/>
  <c r="Y44" i="11"/>
  <c r="AC44" i="11"/>
  <c r="AD44" i="11"/>
  <c r="AE44" i="11"/>
  <c r="AF44" i="11"/>
  <c r="AG44" i="11"/>
  <c r="AI44" i="11"/>
  <c r="AJ44" i="11"/>
  <c r="AN44" i="11"/>
  <c r="I44" i="11" s="1"/>
  <c r="AO44" i="11"/>
  <c r="J44" i="11" s="1"/>
  <c r="BC44" i="11"/>
  <c r="BE44" i="11"/>
  <c r="BG44" i="11"/>
  <c r="AA44" i="11" s="1"/>
  <c r="BI44" i="11"/>
  <c r="K45" i="11"/>
  <c r="AK45" i="11" s="1"/>
  <c r="M45" i="11"/>
  <c r="BE45" i="11" s="1"/>
  <c r="Y45" i="11"/>
  <c r="AC45" i="11"/>
  <c r="AD45" i="11"/>
  <c r="AE45" i="11"/>
  <c r="AF45" i="11"/>
  <c r="AG45" i="11"/>
  <c r="AI45" i="11"/>
  <c r="AJ45" i="11"/>
  <c r="AN45" i="11"/>
  <c r="AO45" i="11"/>
  <c r="BC45" i="11"/>
  <c r="BI45" i="11"/>
  <c r="K47" i="11"/>
  <c r="M47" i="11"/>
  <c r="AA47" i="11"/>
  <c r="AB47" i="11"/>
  <c r="AC47" i="11"/>
  <c r="AD47" i="11"/>
  <c r="AE47" i="11"/>
  <c r="AF47" i="11"/>
  <c r="AG47" i="11"/>
  <c r="AI47" i="11"/>
  <c r="AJ47" i="11"/>
  <c r="AN47" i="11"/>
  <c r="BG47" i="11" s="1"/>
  <c r="AO47" i="11"/>
  <c r="BC47" i="11"/>
  <c r="BI47" i="11"/>
  <c r="Y47" i="11" s="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AO48" i="11"/>
  <c r="BC48" i="11"/>
  <c r="BI48" i="11"/>
  <c r="Y48" i="11" s="1"/>
  <c r="K51" i="11"/>
  <c r="AK51" i="11" s="1"/>
  <c r="M51" i="11"/>
  <c r="Y51" i="11"/>
  <c r="AC51" i="11"/>
  <c r="AD51" i="11"/>
  <c r="AE51" i="11"/>
  <c r="AF51" i="11"/>
  <c r="AG51" i="11"/>
  <c r="AI51" i="11"/>
  <c r="AJ51" i="11"/>
  <c r="AN51" i="11"/>
  <c r="AO51" i="11"/>
  <c r="BC51" i="11"/>
  <c r="BE51" i="11"/>
  <c r="BG51" i="11"/>
  <c r="AA51" i="11" s="1"/>
  <c r="BI51" i="11"/>
  <c r="K52" i="11"/>
  <c r="AK52" i="11" s="1"/>
  <c r="M52" i="11"/>
  <c r="BE52" i="11" s="1"/>
  <c r="Y52" i="11"/>
  <c r="AC52" i="11"/>
  <c r="AD52" i="11"/>
  <c r="AE52" i="11"/>
  <c r="AF52" i="11"/>
  <c r="AG52" i="11"/>
  <c r="AI52" i="11"/>
  <c r="AJ52" i="11"/>
  <c r="AN52" i="11"/>
  <c r="I52" i="11" s="1"/>
  <c r="AO52" i="11"/>
  <c r="BC52" i="11"/>
  <c r="BI52" i="11"/>
  <c r="K54" i="11"/>
  <c r="M54" i="1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E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AO55" i="11"/>
  <c r="J55" i="11" s="1"/>
  <c r="BC55" i="11"/>
  <c r="BG55" i="11"/>
  <c r="BH55" i="11"/>
  <c r="BI55" i="11"/>
  <c r="Y55" i="11" s="1"/>
  <c r="K58" i="11"/>
  <c r="M58" i="11"/>
  <c r="Y58" i="11"/>
  <c r="AC58" i="11"/>
  <c r="AD58" i="11"/>
  <c r="AE58" i="11"/>
  <c r="AF58" i="11"/>
  <c r="AG58" i="11"/>
  <c r="AI58" i="11"/>
  <c r="AJ58" i="11"/>
  <c r="AN58" i="11"/>
  <c r="BG58" i="11" s="1"/>
  <c r="AA58" i="11" s="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BG59" i="11" s="1"/>
  <c r="AA59" i="11" s="1"/>
  <c r="AO59" i="11"/>
  <c r="BC59" i="11"/>
  <c r="BI59" i="1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I62" i="11" s="1"/>
  <c r="AO62" i="11"/>
  <c r="AW62" i="11" s="1"/>
  <c r="AV62" i="11"/>
  <c r="BC62" i="11"/>
  <c r="BG62" i="11"/>
  <c r="BH62" i="11"/>
  <c r="BI62" i="11"/>
  <c r="Y62" i="11" s="1"/>
  <c r="K64" i="11"/>
  <c r="AK64" i="11" s="1"/>
  <c r="M64" i="11"/>
  <c r="AA64" i="11"/>
  <c r="AB64" i="11"/>
  <c r="AC64" i="11"/>
  <c r="AD64" i="11"/>
  <c r="AE64" i="11"/>
  <c r="AF64" i="11"/>
  <c r="AG64" i="11"/>
  <c r="AI64" i="11"/>
  <c r="AJ64" i="11"/>
  <c r="AN64" i="11"/>
  <c r="BG64" i="11" s="1"/>
  <c r="AO64" i="11"/>
  <c r="BH64" i="11" s="1"/>
  <c r="BC64" i="11"/>
  <c r="BI64" i="11"/>
  <c r="Y64" i="11" s="1"/>
  <c r="K67" i="11"/>
  <c r="M67" i="11"/>
  <c r="Y67" i="11"/>
  <c r="AC67" i="11"/>
  <c r="AD67" i="11"/>
  <c r="AE67" i="11"/>
  <c r="AF67" i="11"/>
  <c r="AG67" i="11"/>
  <c r="AI67" i="11"/>
  <c r="AJ67" i="11"/>
  <c r="AN67" i="11"/>
  <c r="BG67" i="11" s="1"/>
  <c r="AA67" i="11" s="1"/>
  <c r="AO67" i="11"/>
  <c r="J67" i="11" s="1"/>
  <c r="BC67" i="11"/>
  <c r="BI67" i="11"/>
  <c r="K68" i="11"/>
  <c r="AK68" i="11" s="1"/>
  <c r="M68" i="11"/>
  <c r="BE68" i="11" s="1"/>
  <c r="Y68" i="11"/>
  <c r="AC68" i="11"/>
  <c r="AD68" i="11"/>
  <c r="AE68" i="11"/>
  <c r="AF68" i="11"/>
  <c r="AG68" i="11"/>
  <c r="AI68" i="11"/>
  <c r="AJ68" i="11"/>
  <c r="AN68" i="11"/>
  <c r="AO68" i="11"/>
  <c r="BH68" i="11" s="1"/>
  <c r="AB68" i="11" s="1"/>
  <c r="BC68" i="11"/>
  <c r="BI68" i="11"/>
  <c r="K69" i="11"/>
  <c r="AK69" i="11" s="1"/>
  <c r="M69" i="11"/>
  <c r="BE69" i="11" s="1"/>
  <c r="Y69" i="11"/>
  <c r="AC69" i="11"/>
  <c r="AD69" i="11"/>
  <c r="AE69" i="11"/>
  <c r="AF69" i="11"/>
  <c r="AG69" i="11"/>
  <c r="AI69" i="11"/>
  <c r="AJ69" i="11"/>
  <c r="AN69" i="11"/>
  <c r="BG69" i="11" s="1"/>
  <c r="AA69" i="11" s="1"/>
  <c r="AO69" i="11"/>
  <c r="J69" i="11" s="1"/>
  <c r="BC69" i="11"/>
  <c r="BI69" i="11"/>
  <c r="K71" i="11"/>
  <c r="M71" i="11"/>
  <c r="BE71" i="11" s="1"/>
  <c r="AA71" i="11"/>
  <c r="AB71" i="11"/>
  <c r="AC71" i="11"/>
  <c r="AD71" i="11"/>
  <c r="AE71" i="11"/>
  <c r="AF71" i="11"/>
  <c r="AG71" i="11"/>
  <c r="AI71" i="11"/>
  <c r="AJ71" i="11"/>
  <c r="AN71" i="11"/>
  <c r="AO71" i="11"/>
  <c r="J71" i="11" s="1"/>
  <c r="BC71" i="11"/>
  <c r="BI71" i="11"/>
  <c r="Y71" i="11" s="1"/>
  <c r="K73" i="11"/>
  <c r="AK73" i="11" s="1"/>
  <c r="M73" i="11"/>
  <c r="M70" i="11" s="1"/>
  <c r="AA73" i="11"/>
  <c r="AB73" i="11"/>
  <c r="AC73" i="11"/>
  <c r="AD73" i="11"/>
  <c r="AE73" i="11"/>
  <c r="AF73" i="11"/>
  <c r="AG73" i="11"/>
  <c r="AI73" i="11"/>
  <c r="AJ73" i="11"/>
  <c r="AN73" i="11"/>
  <c r="AO73" i="11"/>
  <c r="BC73" i="11"/>
  <c r="BE73" i="11"/>
  <c r="BI73" i="11"/>
  <c r="Y73" i="11" s="1"/>
  <c r="K76" i="11"/>
  <c r="AK76" i="11" s="1"/>
  <c r="M76" i="11"/>
  <c r="Y76" i="11"/>
  <c r="AC76" i="11"/>
  <c r="AD76" i="11"/>
  <c r="AE76" i="11"/>
  <c r="AF76" i="11"/>
  <c r="AG76" i="11"/>
  <c r="AI76" i="11"/>
  <c r="AJ76" i="11"/>
  <c r="AN76" i="11"/>
  <c r="AO76" i="11"/>
  <c r="J76" i="11" s="1"/>
  <c r="BC76" i="11"/>
  <c r="BG76" i="11"/>
  <c r="AA76" i="11" s="1"/>
  <c r="BH76" i="11"/>
  <c r="AB76" i="11" s="1"/>
  <c r="BI76" i="11"/>
  <c r="K77" i="11"/>
  <c r="M77" i="11"/>
  <c r="Y77" i="11"/>
  <c r="AC77" i="11"/>
  <c r="AD77" i="11"/>
  <c r="AE77" i="11"/>
  <c r="AF77" i="11"/>
  <c r="AG77" i="11"/>
  <c r="AI77" i="11"/>
  <c r="AJ77" i="11"/>
  <c r="AN77" i="11"/>
  <c r="AO77" i="11"/>
  <c r="BC77" i="11"/>
  <c r="BE77" i="11"/>
  <c r="BI77" i="11"/>
  <c r="K79" i="11"/>
  <c r="K78" i="11" s="1"/>
  <c r="M79" i="11"/>
  <c r="M78" i="11" s="1"/>
  <c r="AA79" i="11"/>
  <c r="AB79" i="11"/>
  <c r="AC79" i="11"/>
  <c r="AD79" i="11"/>
  <c r="AE79" i="11"/>
  <c r="AF79" i="11"/>
  <c r="AG79" i="11"/>
  <c r="AI79" i="11"/>
  <c r="AR78" i="11" s="1"/>
  <c r="AJ79" i="11"/>
  <c r="AS78" i="11" s="1"/>
  <c r="AN79" i="11"/>
  <c r="BG79" i="11" s="1"/>
  <c r="AO79" i="11"/>
  <c r="BH79" i="11" s="1"/>
  <c r="BC79" i="11"/>
  <c r="BI79" i="11"/>
  <c r="Y79" i="11" s="1"/>
  <c r="K81" i="11"/>
  <c r="AK81" i="11" s="1"/>
  <c r="M81" i="11"/>
  <c r="AA81" i="11"/>
  <c r="AB81" i="11"/>
  <c r="AC81" i="11"/>
  <c r="AD81" i="11"/>
  <c r="AE81" i="11"/>
  <c r="AF81" i="11"/>
  <c r="AG81" i="11"/>
  <c r="AI81" i="11"/>
  <c r="AJ81" i="11"/>
  <c r="AN81" i="11"/>
  <c r="BG81" i="11" s="1"/>
  <c r="AO81" i="11"/>
  <c r="J81" i="11" s="1"/>
  <c r="BC81" i="11"/>
  <c r="BI81" i="11"/>
  <c r="Y81" i="11" s="1"/>
  <c r="K82" i="11"/>
  <c r="AK82" i="11" s="1"/>
  <c r="M82" i="11"/>
  <c r="BE82" i="11" s="1"/>
  <c r="Y82" i="11"/>
  <c r="AC82" i="11"/>
  <c r="AD82" i="11"/>
  <c r="AE82" i="11"/>
  <c r="AF82" i="11"/>
  <c r="AG82" i="11"/>
  <c r="AI82" i="11"/>
  <c r="AJ82" i="11"/>
  <c r="AN82" i="11"/>
  <c r="AO82" i="11"/>
  <c r="BC82" i="11"/>
  <c r="BI82" i="11"/>
  <c r="K83" i="11"/>
  <c r="AK83" i="11" s="1"/>
  <c r="M83" i="11"/>
  <c r="BE83" i="11" s="1"/>
  <c r="AA83" i="11"/>
  <c r="AB83" i="11"/>
  <c r="AC83" i="11"/>
  <c r="AD83" i="11"/>
  <c r="AE83" i="11"/>
  <c r="AF83" i="11"/>
  <c r="AG83" i="11"/>
  <c r="AI83" i="11"/>
  <c r="AJ83" i="11"/>
  <c r="AN83" i="11"/>
  <c r="BG83" i="11" s="1"/>
  <c r="AO83" i="11"/>
  <c r="BH83" i="11" s="1"/>
  <c r="BC83" i="11"/>
  <c r="BI83" i="11"/>
  <c r="Y83" i="11" s="1"/>
  <c r="K84" i="11"/>
  <c r="AK84" i="11" s="1"/>
  <c r="M84" i="11"/>
  <c r="BE84" i="11" s="1"/>
  <c r="Y84" i="11"/>
  <c r="AA84" i="11"/>
  <c r="AB84" i="11"/>
  <c r="AC84" i="11"/>
  <c r="AD84" i="11"/>
  <c r="AG84" i="11"/>
  <c r="AI84" i="11"/>
  <c r="AJ84" i="11"/>
  <c r="AN84" i="11"/>
  <c r="AO84" i="11"/>
  <c r="J84" i="11" s="1"/>
  <c r="BC84" i="11"/>
  <c r="BI84" i="11"/>
  <c r="K85" i="11"/>
  <c r="AK85" i="11" s="1"/>
  <c r="M85" i="11"/>
  <c r="BE85" i="11" s="1"/>
  <c r="Y85" i="11"/>
  <c r="AA85" i="11"/>
  <c r="AB85" i="11"/>
  <c r="AC85" i="11"/>
  <c r="AD85" i="11"/>
  <c r="AG85" i="11"/>
  <c r="AI85" i="11"/>
  <c r="AJ85" i="11"/>
  <c r="AN85" i="11"/>
  <c r="AO85" i="11"/>
  <c r="J85" i="11" s="1"/>
  <c r="BC85" i="11"/>
  <c r="BG85" i="11"/>
  <c r="AE85" i="11" s="1"/>
  <c r="BI85" i="11"/>
  <c r="K86" i="11"/>
  <c r="M86" i="11"/>
  <c r="AA86" i="11"/>
  <c r="AB86" i="11"/>
  <c r="AC86" i="11"/>
  <c r="AD86" i="11"/>
  <c r="AE86" i="11"/>
  <c r="AF86" i="11"/>
  <c r="AG86" i="11"/>
  <c r="AI86" i="11"/>
  <c r="AJ86" i="11"/>
  <c r="AN86" i="11"/>
  <c r="AO86" i="11"/>
  <c r="BC86" i="11"/>
  <c r="BE86" i="11"/>
  <c r="BI86" i="11"/>
  <c r="Y86" i="11" s="1"/>
  <c r="K88" i="11"/>
  <c r="AK88" i="11" s="1"/>
  <c r="M88" i="11"/>
  <c r="BE88" i="11" s="1"/>
  <c r="AA88" i="11"/>
  <c r="AB88" i="11"/>
  <c r="AC88" i="11"/>
  <c r="AD88" i="11"/>
  <c r="AE88" i="11"/>
  <c r="AF88" i="11"/>
  <c r="AG88" i="11"/>
  <c r="AI88" i="11"/>
  <c r="AJ88" i="11"/>
  <c r="AN88" i="11"/>
  <c r="BG88" i="11" s="1"/>
  <c r="AO88" i="11"/>
  <c r="BC88" i="11"/>
  <c r="BI88" i="11"/>
  <c r="Y88" i="11" s="1"/>
  <c r="K90" i="11"/>
  <c r="K89" i="11" s="1"/>
  <c r="M90" i="11"/>
  <c r="M89" i="11" s="1"/>
  <c r="Y90" i="11"/>
  <c r="AA90" i="11"/>
  <c r="AB90" i="11"/>
  <c r="AC90" i="11"/>
  <c r="AD90" i="11"/>
  <c r="AE90" i="11"/>
  <c r="AF90" i="11"/>
  <c r="AI90" i="11"/>
  <c r="AR89" i="11" s="1"/>
  <c r="AJ90" i="11"/>
  <c r="AS89" i="11" s="1"/>
  <c r="AN90" i="11"/>
  <c r="I90" i="11" s="1"/>
  <c r="I89" i="11" s="1"/>
  <c r="AO90" i="11"/>
  <c r="J90" i="11" s="1"/>
  <c r="J89" i="11" s="1"/>
  <c r="BC90" i="11"/>
  <c r="BE90" i="11"/>
  <c r="BI90" i="11"/>
  <c r="AG90" i="11" s="1"/>
  <c r="K94" i="11"/>
  <c r="AK94" i="11" s="1"/>
  <c r="M94" i="11"/>
  <c r="Y94" i="11"/>
  <c r="AC94" i="11"/>
  <c r="AD94" i="11"/>
  <c r="AE94" i="11"/>
  <c r="AF94" i="11"/>
  <c r="AG94" i="11"/>
  <c r="AI94" i="11"/>
  <c r="AJ94" i="11"/>
  <c r="AN94" i="11"/>
  <c r="AO94" i="11"/>
  <c r="J94" i="11" s="1"/>
  <c r="BC94" i="11"/>
  <c r="BE94" i="11"/>
  <c r="BI94" i="11"/>
  <c r="K95" i="11"/>
  <c r="AK95" i="11" s="1"/>
  <c r="M95" i="11"/>
  <c r="BE95" i="11" s="1"/>
  <c r="Y95" i="11"/>
  <c r="AC95" i="11"/>
  <c r="AD95" i="11"/>
  <c r="AE95" i="11"/>
  <c r="AF95" i="11"/>
  <c r="AG95" i="11"/>
  <c r="AI95" i="11"/>
  <c r="AJ95" i="11"/>
  <c r="AN95" i="11"/>
  <c r="AV95" i="11" s="1"/>
  <c r="AO95" i="11"/>
  <c r="J95" i="11" s="1"/>
  <c r="BC95" i="11"/>
  <c r="BG95" i="11"/>
  <c r="AA95" i="11" s="1"/>
  <c r="BI95" i="11"/>
  <c r="K96" i="11"/>
  <c r="AK96" i="11" s="1"/>
  <c r="M96" i="11"/>
  <c r="Y96" i="11"/>
  <c r="AC96" i="11"/>
  <c r="AD96" i="11"/>
  <c r="AE96" i="11"/>
  <c r="AF96" i="11"/>
  <c r="AG96" i="11"/>
  <c r="AI96" i="11"/>
  <c r="AJ96" i="11"/>
  <c r="AN96" i="11"/>
  <c r="AO96" i="11"/>
  <c r="BC96" i="11"/>
  <c r="BE96" i="11"/>
  <c r="BI96" i="11"/>
  <c r="K98" i="1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BH98" i="11" s="1"/>
  <c r="BC98" i="11"/>
  <c r="BI98" i="11"/>
  <c r="Y98" i="11" s="1"/>
  <c r="K99" i="11"/>
  <c r="AK99" i="11" s="1"/>
  <c r="M99" i="11"/>
  <c r="AA99" i="11"/>
  <c r="AB99" i="11"/>
  <c r="AC99" i="11"/>
  <c r="AD99" i="11"/>
  <c r="AE99" i="11"/>
  <c r="AF99" i="11"/>
  <c r="AG99" i="11"/>
  <c r="AI99" i="11"/>
  <c r="AJ99" i="11"/>
  <c r="AN99" i="11"/>
  <c r="AO99" i="11"/>
  <c r="BH99" i="11" s="1"/>
  <c r="BC99" i="11"/>
  <c r="BE99" i="11"/>
  <c r="BI99" i="11"/>
  <c r="Y99" i="11" s="1"/>
  <c r="K102" i="11"/>
  <c r="K101" i="11" s="1"/>
  <c r="M102" i="11"/>
  <c r="M101" i="11" s="1"/>
  <c r="Y102" i="11"/>
  <c r="AC102" i="11"/>
  <c r="AD102" i="11"/>
  <c r="AE102" i="11"/>
  <c r="AF102" i="11"/>
  <c r="AG102" i="11"/>
  <c r="AI102" i="11"/>
  <c r="AR101" i="11" s="1"/>
  <c r="AJ102" i="11"/>
  <c r="AS101" i="11" s="1"/>
  <c r="AK102" i="11"/>
  <c r="AT101" i="11" s="1"/>
  <c r="AN102" i="11"/>
  <c r="I102" i="11" s="1"/>
  <c r="I101" i="11" s="1"/>
  <c r="AO102" i="11"/>
  <c r="BC102" i="11"/>
  <c r="BE102" i="11"/>
  <c r="BI102" i="11"/>
  <c r="K104" i="11"/>
  <c r="M104" i="11"/>
  <c r="AA104" i="11"/>
  <c r="AB104" i="11"/>
  <c r="AC104" i="11"/>
  <c r="AD104" i="11"/>
  <c r="AE104" i="11"/>
  <c r="AF104" i="11"/>
  <c r="AG104" i="11"/>
  <c r="AI104" i="11"/>
  <c r="AJ104" i="11"/>
  <c r="AN104" i="11"/>
  <c r="I104" i="11" s="1"/>
  <c r="AO104" i="11"/>
  <c r="BC104" i="11"/>
  <c r="BE104" i="11"/>
  <c r="BI104" i="11"/>
  <c r="Y104" i="11" s="1"/>
  <c r="K106" i="11"/>
  <c r="AK106" i="11" s="1"/>
  <c r="M106" i="11"/>
  <c r="AA106" i="11"/>
  <c r="AB106" i="11"/>
  <c r="AC106" i="11"/>
  <c r="AD106" i="11"/>
  <c r="AE106" i="11"/>
  <c r="AF106" i="11"/>
  <c r="AG106" i="11"/>
  <c r="AI106" i="11"/>
  <c r="AJ106" i="11"/>
  <c r="AN106" i="11"/>
  <c r="AO106" i="11"/>
  <c r="BH106" i="11" s="1"/>
  <c r="BC106" i="11"/>
  <c r="BI106" i="11"/>
  <c r="Y106" i="11" s="1"/>
  <c r="K109" i="11"/>
  <c r="AK109" i="11" s="1"/>
  <c r="M109" i="11"/>
  <c r="BE109" i="11" s="1"/>
  <c r="Y109" i="11"/>
  <c r="AC109" i="11"/>
  <c r="AD109" i="11"/>
  <c r="AE109" i="11"/>
  <c r="AF109" i="11"/>
  <c r="AG109" i="11"/>
  <c r="AI109" i="11"/>
  <c r="AJ109" i="11"/>
  <c r="AN109" i="11"/>
  <c r="AO109" i="11"/>
  <c r="J109" i="11" s="1"/>
  <c r="BC109" i="11"/>
  <c r="BI109" i="11"/>
  <c r="K110" i="11"/>
  <c r="AK110" i="11" s="1"/>
  <c r="M110" i="11"/>
  <c r="BE110" i="11" s="1"/>
  <c r="Y110" i="11"/>
  <c r="AC110" i="11"/>
  <c r="AD110" i="11"/>
  <c r="AE110" i="11"/>
  <c r="AF110" i="11"/>
  <c r="AG110" i="11"/>
  <c r="AI110" i="11"/>
  <c r="AJ110" i="11"/>
  <c r="AN110" i="11"/>
  <c r="AO110" i="11"/>
  <c r="J110" i="11" s="1"/>
  <c r="BC110" i="11"/>
  <c r="BI110" i="11"/>
  <c r="K111" i="11"/>
  <c r="AK111" i="11" s="1"/>
  <c r="M111" i="11"/>
  <c r="BE111" i="11" s="1"/>
  <c r="Y111" i="11"/>
  <c r="AC111" i="11"/>
  <c r="AD111" i="11"/>
  <c r="AE111" i="11"/>
  <c r="AF111" i="11"/>
  <c r="AG111" i="11"/>
  <c r="AI111" i="11"/>
  <c r="AJ111" i="11"/>
  <c r="AN111" i="11"/>
  <c r="AO111" i="11"/>
  <c r="BH111" i="11" s="1"/>
  <c r="AB111" i="11" s="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AV113" i="11" s="1"/>
  <c r="AO113" i="11"/>
  <c r="BH113" i="11" s="1"/>
  <c r="BC113" i="11"/>
  <c r="BI113" i="11"/>
  <c r="Y113" i="11" s="1"/>
  <c r="K115" i="11"/>
  <c r="M115" i="11"/>
  <c r="AA115" i="11"/>
  <c r="AB115" i="11"/>
  <c r="AC115" i="11"/>
  <c r="AD115" i="11"/>
  <c r="AE115" i="11"/>
  <c r="AF115" i="11"/>
  <c r="AG115" i="11"/>
  <c r="AI115" i="11"/>
  <c r="AJ115" i="11"/>
  <c r="AN115" i="11"/>
  <c r="AO115" i="11"/>
  <c r="AW115" i="11" s="1"/>
  <c r="BC115" i="11"/>
  <c r="BE115" i="11"/>
  <c r="BI115" i="11"/>
  <c r="Y115" i="11" s="1"/>
  <c r="K118" i="11"/>
  <c r="K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BH118" i="11" s="1"/>
  <c r="AB118" i="11" s="1"/>
  <c r="BC118" i="11"/>
  <c r="BI118" i="11"/>
  <c r="K120" i="11"/>
  <c r="AK120" i="11" s="1"/>
  <c r="M120" i="11"/>
  <c r="BE120" i="11" s="1"/>
  <c r="Y120" i="11"/>
  <c r="AC120" i="11"/>
  <c r="AD120" i="11"/>
  <c r="AE120" i="11"/>
  <c r="AF120" i="11"/>
  <c r="AG120" i="11"/>
  <c r="AI120" i="11"/>
  <c r="AJ120" i="11"/>
  <c r="AN120" i="11"/>
  <c r="AV120" i="11" s="1"/>
  <c r="AO120" i="11"/>
  <c r="BH120" i="11" s="1"/>
  <c r="AB120" i="11" s="1"/>
  <c r="BC120" i="11"/>
  <c r="BI120" i="11"/>
  <c r="K121" i="11"/>
  <c r="AK121" i="11" s="1"/>
  <c r="M121" i="11"/>
  <c r="Y121" i="11"/>
  <c r="AC121" i="11"/>
  <c r="AD121" i="11"/>
  <c r="AE121" i="11"/>
  <c r="AF121" i="11"/>
  <c r="AG121" i="11"/>
  <c r="AI121" i="11"/>
  <c r="AJ121" i="11"/>
  <c r="AN121" i="11"/>
  <c r="I121" i="11" s="1"/>
  <c r="AO121" i="11"/>
  <c r="BC121" i="11"/>
  <c r="BE121" i="11"/>
  <c r="BG121" i="11"/>
  <c r="AA121" i="11" s="1"/>
  <c r="BI121" i="11"/>
  <c r="K122" i="11"/>
  <c r="AK122" i="11" s="1"/>
  <c r="M122" i="11"/>
  <c r="BE122" i="11" s="1"/>
  <c r="Y122" i="11"/>
  <c r="AC122" i="11"/>
  <c r="AD122" i="11"/>
  <c r="AE122" i="11"/>
  <c r="AF122" i="11"/>
  <c r="AG122" i="11"/>
  <c r="AI122" i="11"/>
  <c r="AJ122" i="11"/>
  <c r="AN122" i="11"/>
  <c r="AV122" i="11" s="1"/>
  <c r="AO122" i="11"/>
  <c r="BH122" i="11" s="1"/>
  <c r="AB122" i="11" s="1"/>
  <c r="BC122" i="11"/>
  <c r="BI122" i="11"/>
  <c r="K123" i="11"/>
  <c r="AK123" i="11" s="1"/>
  <c r="M123" i="11"/>
  <c r="BE123" i="11" s="1"/>
  <c r="Y123" i="11"/>
  <c r="AC123" i="11"/>
  <c r="AD123" i="11"/>
  <c r="AE123" i="11"/>
  <c r="AF123" i="11"/>
  <c r="AG123" i="11"/>
  <c r="AI123" i="11"/>
  <c r="AJ123" i="11"/>
  <c r="AN123" i="11"/>
  <c r="I123" i="11" s="1"/>
  <c r="AO123" i="11"/>
  <c r="BH123" i="11" s="1"/>
  <c r="AB123" i="11" s="1"/>
  <c r="AV123" i="11"/>
  <c r="BC123" i="11"/>
  <c r="BI123" i="11"/>
  <c r="K124" i="11"/>
  <c r="AK124" i="11" s="1"/>
  <c r="M124" i="11"/>
  <c r="BE124" i="11" s="1"/>
  <c r="Y124" i="11"/>
  <c r="AC124" i="11"/>
  <c r="AD124" i="11"/>
  <c r="AE124" i="11"/>
  <c r="AF124" i="11"/>
  <c r="AG124" i="11"/>
  <c r="AI124" i="11"/>
  <c r="AJ124" i="11"/>
  <c r="AN124" i="11"/>
  <c r="AO124" i="11"/>
  <c r="BH124" i="11" s="1"/>
  <c r="AB124" i="11" s="1"/>
  <c r="BC124" i="11"/>
  <c r="BI124" i="11"/>
  <c r="K125" i="11"/>
  <c r="AK125" i="11" s="1"/>
  <c r="M125" i="11"/>
  <c r="Y125" i="11"/>
  <c r="AC125" i="11"/>
  <c r="AD125" i="11"/>
  <c r="AE125" i="11"/>
  <c r="AF125" i="11"/>
  <c r="AG125" i="11"/>
  <c r="AI125" i="11"/>
  <c r="AJ125" i="11"/>
  <c r="AN125" i="11"/>
  <c r="AO125" i="11"/>
  <c r="BC125" i="11"/>
  <c r="BE125" i="11"/>
  <c r="BI125" i="11"/>
  <c r="K126" i="11"/>
  <c r="AK126" i="11" s="1"/>
  <c r="M126" i="11"/>
  <c r="BE126" i="11" s="1"/>
  <c r="Y126" i="11"/>
  <c r="AC126" i="11"/>
  <c r="AD126" i="11"/>
  <c r="AE126" i="11"/>
  <c r="AF126" i="11"/>
  <c r="AG126" i="11"/>
  <c r="AI126" i="11"/>
  <c r="AJ126" i="11"/>
  <c r="AN126" i="11"/>
  <c r="AV126" i="11" s="1"/>
  <c r="AO126" i="11"/>
  <c r="BH126" i="11" s="1"/>
  <c r="AB126" i="11" s="1"/>
  <c r="BC126" i="11"/>
  <c r="BI126" i="11"/>
  <c r="K127" i="11"/>
  <c r="AK127" i="11" s="1"/>
  <c r="M127" i="11"/>
  <c r="Y127" i="11"/>
  <c r="AC127" i="11"/>
  <c r="AD127" i="11"/>
  <c r="AE127" i="11"/>
  <c r="AF127" i="11"/>
  <c r="AG127" i="11"/>
  <c r="AI127" i="11"/>
  <c r="AJ127" i="11"/>
  <c r="AN127" i="11"/>
  <c r="I127" i="11" s="1"/>
  <c r="AO127" i="11"/>
  <c r="BH127" i="11" s="1"/>
  <c r="AB127" i="11" s="1"/>
  <c r="BC127" i="11"/>
  <c r="BE127" i="11"/>
  <c r="BG127" i="11"/>
  <c r="AA127" i="11" s="1"/>
  <c r="BI127" i="11"/>
  <c r="K128" i="11"/>
  <c r="AK128" i="11" s="1"/>
  <c r="M128" i="11"/>
  <c r="BE128" i="11" s="1"/>
  <c r="Y128" i="11"/>
  <c r="AC128" i="11"/>
  <c r="AD128" i="11"/>
  <c r="AE128" i="11"/>
  <c r="AF128" i="11"/>
  <c r="AG128" i="11"/>
  <c r="AI128" i="11"/>
  <c r="AJ128" i="11"/>
  <c r="AN128" i="11"/>
  <c r="AV128" i="11" s="1"/>
  <c r="AO128" i="11"/>
  <c r="BC128" i="11"/>
  <c r="BI128" i="11"/>
  <c r="J129" i="11"/>
  <c r="K129" i="11"/>
  <c r="M129" i="11"/>
  <c r="Y129" i="11"/>
  <c r="AC129" i="11"/>
  <c r="AD129" i="11"/>
  <c r="AE129" i="11"/>
  <c r="AF129" i="11"/>
  <c r="AG129" i="11"/>
  <c r="AI129" i="11"/>
  <c r="AJ129" i="11"/>
  <c r="AK129" i="11"/>
  <c r="AN129" i="11"/>
  <c r="AO129" i="11"/>
  <c r="AW129" i="11" s="1"/>
  <c r="BC129" i="11"/>
  <c r="BE129" i="11"/>
  <c r="BH129" i="11"/>
  <c r="AB129" i="11" s="1"/>
  <c r="BI129" i="11"/>
  <c r="K130" i="11"/>
  <c r="M130" i="11"/>
  <c r="BE130" i="11" s="1"/>
  <c r="Y130" i="11"/>
  <c r="AC130" i="11"/>
  <c r="AD130" i="11"/>
  <c r="AE130" i="11"/>
  <c r="AF130" i="11"/>
  <c r="AG130" i="11"/>
  <c r="AI130" i="11"/>
  <c r="AJ130" i="11"/>
  <c r="AK130" i="11"/>
  <c r="AN130" i="11"/>
  <c r="AV130" i="11" s="1"/>
  <c r="AO130" i="11"/>
  <c r="J130" i="11" s="1"/>
  <c r="BC130" i="11"/>
  <c r="BI130" i="11"/>
  <c r="K131" i="11"/>
  <c r="M131" i="11"/>
  <c r="Y131" i="11"/>
  <c r="AC131" i="11"/>
  <c r="AD131" i="11"/>
  <c r="AE131" i="11"/>
  <c r="AF131" i="11"/>
  <c r="AG131" i="11"/>
  <c r="AI131" i="11"/>
  <c r="AJ131" i="11"/>
  <c r="AK131" i="11"/>
  <c r="AN131" i="11"/>
  <c r="I131" i="11" s="1"/>
  <c r="AO131" i="11"/>
  <c r="BH131" i="11" s="1"/>
  <c r="AB131" i="11" s="1"/>
  <c r="BC131" i="11"/>
  <c r="BE131" i="11"/>
  <c r="BG131" i="11"/>
  <c r="AA131" i="11" s="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AO132" i="11"/>
  <c r="J132" i="11" s="1"/>
  <c r="BC132" i="11"/>
  <c r="BI132" i="11"/>
  <c r="K133" i="11"/>
  <c r="AK133" i="11" s="1"/>
  <c r="M133" i="11"/>
  <c r="Y133" i="11"/>
  <c r="AC133" i="11"/>
  <c r="AD133" i="11"/>
  <c r="AE133" i="11"/>
  <c r="AF133" i="11"/>
  <c r="AG133" i="11"/>
  <c r="AI133" i="11"/>
  <c r="AJ133" i="11"/>
  <c r="AN133" i="11"/>
  <c r="AO133" i="11"/>
  <c r="BC133" i="11"/>
  <c r="BE133" i="11"/>
  <c r="BI133" i="11"/>
  <c r="K134" i="11"/>
  <c r="AK134" i="11" s="1"/>
  <c r="M134" i="11"/>
  <c r="BE134" i="11" s="1"/>
  <c r="Y134" i="11"/>
  <c r="AC134" i="11"/>
  <c r="AD134" i="11"/>
  <c r="AE134" i="11"/>
  <c r="AF134" i="11"/>
  <c r="AG134" i="11"/>
  <c r="AI134" i="11"/>
  <c r="AJ134" i="11"/>
  <c r="AN134" i="11"/>
  <c r="AO134" i="11"/>
  <c r="BC134" i="11"/>
  <c r="BI134" i="11"/>
  <c r="K135" i="11"/>
  <c r="M135" i="11"/>
  <c r="BE135" i="11" s="1"/>
  <c r="Y135" i="11"/>
  <c r="AC135" i="11"/>
  <c r="AD135" i="11"/>
  <c r="AE135" i="11"/>
  <c r="AF135" i="11"/>
  <c r="AG135" i="11"/>
  <c r="AI135" i="11"/>
  <c r="AJ135" i="11"/>
  <c r="AK135" i="11"/>
  <c r="AN135" i="11"/>
  <c r="I135" i="11" s="1"/>
  <c r="AO135" i="11"/>
  <c r="BC135" i="11"/>
  <c r="BI135" i="11"/>
  <c r="K136" i="11"/>
  <c r="M136" i="11"/>
  <c r="BE136" i="11" s="1"/>
  <c r="Y136" i="11"/>
  <c r="AC136" i="11"/>
  <c r="AD136" i="11"/>
  <c r="AE136" i="11"/>
  <c r="AF136" i="11"/>
  <c r="AG136" i="11"/>
  <c r="AI136" i="11"/>
  <c r="AJ136" i="11"/>
  <c r="AK136" i="11"/>
  <c r="AN136" i="11"/>
  <c r="AV136" i="11" s="1"/>
  <c r="AO136" i="11"/>
  <c r="J136" i="11" s="1"/>
  <c r="AW136" i="11"/>
  <c r="BC136" i="11"/>
  <c r="BH136" i="11"/>
  <c r="AB136" i="11" s="1"/>
  <c r="BI136" i="11"/>
  <c r="K137" i="11"/>
  <c r="AK137" i="11" s="1"/>
  <c r="M137" i="11"/>
  <c r="Y137" i="11"/>
  <c r="AC137" i="11"/>
  <c r="AD137" i="11"/>
  <c r="AE137" i="11"/>
  <c r="AF137" i="11"/>
  <c r="AG137" i="11"/>
  <c r="AI137" i="11"/>
  <c r="AJ137" i="11"/>
  <c r="AN137" i="11"/>
  <c r="AO137" i="11"/>
  <c r="AW137" i="11" s="1"/>
  <c r="BC137" i="11"/>
  <c r="BE137" i="11"/>
  <c r="BI137" i="11"/>
  <c r="K138" i="11"/>
  <c r="M138" i="11"/>
  <c r="BE138" i="11" s="1"/>
  <c r="Y138" i="11"/>
  <c r="AC138" i="11"/>
  <c r="AD138" i="11"/>
  <c r="AE138" i="11"/>
  <c r="AF138" i="11"/>
  <c r="AG138" i="11"/>
  <c r="AI138" i="11"/>
  <c r="AJ138" i="11"/>
  <c r="AK138" i="11"/>
  <c r="AN138" i="11"/>
  <c r="AV138" i="11" s="1"/>
  <c r="AO138" i="11"/>
  <c r="J138" i="11" s="1"/>
  <c r="BC138" i="11"/>
  <c r="BI138" i="11"/>
  <c r="K139" i="11"/>
  <c r="AK139" i="11" s="1"/>
  <c r="M139" i="11"/>
  <c r="Y139" i="11"/>
  <c r="AC139" i="11"/>
  <c r="AD139" i="11"/>
  <c r="AE139" i="11"/>
  <c r="AF139" i="11"/>
  <c r="AG139" i="11"/>
  <c r="AI139" i="11"/>
  <c r="AJ139" i="11"/>
  <c r="AN139" i="11"/>
  <c r="I139" i="11" s="1"/>
  <c r="AO139" i="11"/>
  <c r="BH139" i="11" s="1"/>
  <c r="AB139" i="11" s="1"/>
  <c r="BC139" i="11"/>
  <c r="BE139" i="11"/>
  <c r="BG139" i="11"/>
  <c r="AA139" i="11" s="1"/>
  <c r="BI139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AO140" i="11"/>
  <c r="J140" i="11" s="1"/>
  <c r="BC140" i="11"/>
  <c r="BI140" i="11"/>
  <c r="K142" i="11"/>
  <c r="M142" i="11"/>
  <c r="M141" i="11" s="1"/>
  <c r="Y142" i="11"/>
  <c r="AC142" i="11"/>
  <c r="AD142" i="11"/>
  <c r="AE142" i="11"/>
  <c r="AF142" i="11"/>
  <c r="AG142" i="11"/>
  <c r="AI142" i="11"/>
  <c r="AR141" i="11" s="1"/>
  <c r="AJ142" i="11"/>
  <c r="AS141" i="11" s="1"/>
  <c r="AN142" i="11"/>
  <c r="AO142" i="11"/>
  <c r="BH142" i="11" s="1"/>
  <c r="AB142" i="11" s="1"/>
  <c r="BC142" i="11"/>
  <c r="BE142" i="11"/>
  <c r="BG142" i="11"/>
  <c r="AA142" i="11" s="1"/>
  <c r="BI142" i="11"/>
  <c r="K144" i="11"/>
  <c r="AK144" i="11" s="1"/>
  <c r="M144" i="11"/>
  <c r="Y144" i="11"/>
  <c r="AC144" i="11"/>
  <c r="AD144" i="11"/>
  <c r="AE144" i="11"/>
  <c r="AF144" i="11"/>
  <c r="AG144" i="11"/>
  <c r="AI144" i="11"/>
  <c r="AJ144" i="11"/>
  <c r="AN144" i="11"/>
  <c r="BG144" i="11" s="1"/>
  <c r="AA144" i="11" s="1"/>
  <c r="AO144" i="11"/>
  <c r="BC144" i="11"/>
  <c r="BI144" i="11"/>
  <c r="K145" i="11"/>
  <c r="AK145" i="11" s="1"/>
  <c r="M145" i="1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J145" i="11" s="1"/>
  <c r="BC145" i="11"/>
  <c r="BE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J146" i="11" s="1"/>
  <c r="AW146" i="11"/>
  <c r="BC146" i="11"/>
  <c r="BG146" i="11"/>
  <c r="AA146" i="11" s="1"/>
  <c r="BH146" i="11"/>
  <c r="AB146" i="11" s="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AO147" i="11"/>
  <c r="J147" i="11" s="1"/>
  <c r="AW147" i="11"/>
  <c r="BC147" i="1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BG148" i="11" s="1"/>
  <c r="AA148" i="11" s="1"/>
  <c r="AO148" i="11"/>
  <c r="J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J149" i="11" s="1"/>
  <c r="AW149" i="11"/>
  <c r="BC149" i="11"/>
  <c r="BE149" i="11"/>
  <c r="BH149" i="11"/>
  <c r="AB149" i="11" s="1"/>
  <c r="BI149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BG151" i="11" s="1"/>
  <c r="AA151" i="11" s="1"/>
  <c r="AO151" i="11"/>
  <c r="BC151" i="11"/>
  <c r="BI151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AO153" i="11"/>
  <c r="BC153" i="11"/>
  <c r="BE153" i="11"/>
  <c r="BI153" i="11"/>
  <c r="K156" i="11"/>
  <c r="M156" i="11"/>
  <c r="Y156" i="11"/>
  <c r="AC156" i="11"/>
  <c r="AD156" i="11"/>
  <c r="AE156" i="11"/>
  <c r="AF156" i="11"/>
  <c r="AG156" i="11"/>
  <c r="AI156" i="11"/>
  <c r="AR155" i="11" s="1"/>
  <c r="AJ156" i="11"/>
  <c r="AS155" i="11" s="1"/>
  <c r="AN156" i="11"/>
  <c r="AO156" i="11"/>
  <c r="BC156" i="11"/>
  <c r="BI156" i="11"/>
  <c r="K158" i="11"/>
  <c r="K157" i="11" s="1"/>
  <c r="M158" i="11"/>
  <c r="M157" i="11" s="1"/>
  <c r="AA158" i="11"/>
  <c r="AB158" i="11"/>
  <c r="AC158" i="11"/>
  <c r="AD158" i="11"/>
  <c r="AE158" i="11"/>
  <c r="AF158" i="11"/>
  <c r="AG158" i="11"/>
  <c r="AI158" i="11"/>
  <c r="AR157" i="11" s="1"/>
  <c r="AJ158" i="11"/>
  <c r="AS157" i="11" s="1"/>
  <c r="AN158" i="11"/>
  <c r="AO158" i="11"/>
  <c r="BC158" i="11"/>
  <c r="BI158" i="11"/>
  <c r="Y158" i="11" s="1"/>
  <c r="K160" i="11"/>
  <c r="M160" i="11"/>
  <c r="AA160" i="11"/>
  <c r="AB160" i="11"/>
  <c r="AC160" i="11"/>
  <c r="AD160" i="11"/>
  <c r="AE160" i="11"/>
  <c r="AF160" i="11"/>
  <c r="AG160" i="11"/>
  <c r="AI160" i="11"/>
  <c r="AJ160" i="11"/>
  <c r="AN160" i="11"/>
  <c r="BG160" i="11" s="1"/>
  <c r="AO160" i="11"/>
  <c r="BH160" i="11" s="1"/>
  <c r="BC160" i="11"/>
  <c r="BI160" i="11"/>
  <c r="Y160" i="11" s="1"/>
  <c r="K162" i="11"/>
  <c r="AK162" i="11" s="1"/>
  <c r="M162" i="11"/>
  <c r="BE162" i="11" s="1"/>
  <c r="AA162" i="11"/>
  <c r="AB162" i="11"/>
  <c r="AC162" i="11"/>
  <c r="AD162" i="11"/>
  <c r="AE162" i="11"/>
  <c r="AF162" i="11"/>
  <c r="AG162" i="11"/>
  <c r="AI162" i="11"/>
  <c r="AJ162" i="11"/>
  <c r="AN162" i="11"/>
  <c r="I162" i="11" s="1"/>
  <c r="AO162" i="11"/>
  <c r="BC162" i="11"/>
  <c r="BG162" i="11"/>
  <c r="BI162" i="11"/>
  <c r="Y162" i="11" s="1"/>
  <c r="K165" i="11"/>
  <c r="K164" i="11" s="1"/>
  <c r="M165" i="11"/>
  <c r="Y165" i="11"/>
  <c r="AA165" i="11"/>
  <c r="AB165" i="11"/>
  <c r="AC165" i="11"/>
  <c r="AD165" i="11"/>
  <c r="AE165" i="11"/>
  <c r="AF165" i="11"/>
  <c r="AI165" i="11"/>
  <c r="AR164" i="11" s="1"/>
  <c r="AJ165" i="11"/>
  <c r="AS164" i="11" s="1"/>
  <c r="AN165" i="11"/>
  <c r="AV165" i="11" s="1"/>
  <c r="AO165" i="11"/>
  <c r="BC165" i="11"/>
  <c r="BI165" i="11"/>
  <c r="AG165" i="11" s="1"/>
  <c r="K169" i="11"/>
  <c r="M169" i="11"/>
  <c r="Y169" i="11"/>
  <c r="AC169" i="11"/>
  <c r="AD169" i="11"/>
  <c r="AE169" i="11"/>
  <c r="AF169" i="11"/>
  <c r="AG169" i="11"/>
  <c r="AI169" i="11"/>
  <c r="AR168" i="11" s="1"/>
  <c r="AJ169" i="11"/>
  <c r="AS168" i="11" s="1"/>
  <c r="AN169" i="11"/>
  <c r="BG169" i="11" s="1"/>
  <c r="AA169" i="11" s="1"/>
  <c r="AO169" i="11"/>
  <c r="BH169" i="11" s="1"/>
  <c r="AB169" i="11" s="1"/>
  <c r="BC169" i="11"/>
  <c r="BI169" i="11"/>
  <c r="K171" i="11"/>
  <c r="AK171" i="11" s="1"/>
  <c r="M171" i="11"/>
  <c r="Y171" i="11"/>
  <c r="AC171" i="11"/>
  <c r="AD171" i="11"/>
  <c r="AE171" i="11"/>
  <c r="AF171" i="11"/>
  <c r="AG171" i="11"/>
  <c r="AI171" i="11"/>
  <c r="AJ171" i="11"/>
  <c r="AN171" i="11"/>
  <c r="I171" i="11" s="1"/>
  <c r="AO171" i="11"/>
  <c r="BC171" i="11"/>
  <c r="BG171" i="11"/>
  <c r="AA171" i="11" s="1"/>
  <c r="BI171" i="11"/>
  <c r="K173" i="11"/>
  <c r="AK173" i="11" s="1"/>
  <c r="M173" i="11"/>
  <c r="Y173" i="11"/>
  <c r="AC173" i="11"/>
  <c r="AD173" i="11"/>
  <c r="AE173" i="11"/>
  <c r="AF173" i="11"/>
  <c r="AG173" i="11"/>
  <c r="AI173" i="11"/>
  <c r="AJ173" i="11"/>
  <c r="AN173" i="11"/>
  <c r="I173" i="11" s="1"/>
  <c r="AO173" i="11"/>
  <c r="BH173" i="11" s="1"/>
  <c r="AB173" i="11" s="1"/>
  <c r="BC173" i="11"/>
  <c r="BE173" i="11"/>
  <c r="BI173" i="11"/>
  <c r="K176" i="11"/>
  <c r="AK176" i="11" s="1"/>
  <c r="AT175" i="11" s="1"/>
  <c r="M176" i="11"/>
  <c r="Y176" i="11"/>
  <c r="AC176" i="11"/>
  <c r="AD176" i="11"/>
  <c r="AE176" i="11"/>
  <c r="AF176" i="11"/>
  <c r="AG176" i="11"/>
  <c r="AI176" i="11"/>
  <c r="AR175" i="11" s="1"/>
  <c r="AJ176" i="11"/>
  <c r="AS175" i="11" s="1"/>
  <c r="AN176" i="11"/>
  <c r="BG176" i="11" s="1"/>
  <c r="AA176" i="11" s="1"/>
  <c r="AO176" i="11"/>
  <c r="J176" i="11" s="1"/>
  <c r="J175" i="11" s="1"/>
  <c r="BC176" i="11"/>
  <c r="BI176" i="11"/>
  <c r="K179" i="1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J179" i="11" s="1"/>
  <c r="BC179" i="11"/>
  <c r="BH179" i="11"/>
  <c r="AB179" i="11" s="1"/>
  <c r="BI179" i="11"/>
  <c r="K180" i="11"/>
  <c r="AK180" i="11" s="1"/>
  <c r="M180" i="11"/>
  <c r="BE180" i="11" s="1"/>
  <c r="Y180" i="11"/>
  <c r="AC180" i="11"/>
  <c r="AD180" i="11"/>
  <c r="AE180" i="11"/>
  <c r="AF180" i="11"/>
  <c r="AG180" i="11"/>
  <c r="AI180" i="11"/>
  <c r="AJ180" i="11"/>
  <c r="AN180" i="11"/>
  <c r="I180" i="11" s="1"/>
  <c r="AO180" i="11"/>
  <c r="BC180" i="11"/>
  <c r="BI180" i="11"/>
  <c r="K182" i="11"/>
  <c r="AK182" i="11" s="1"/>
  <c r="M182" i="11"/>
  <c r="Y182" i="11"/>
  <c r="AC182" i="11"/>
  <c r="AD182" i="11"/>
  <c r="AE182" i="11"/>
  <c r="AF182" i="11"/>
  <c r="AG182" i="11"/>
  <c r="AI182" i="11"/>
  <c r="AJ182" i="11"/>
  <c r="AN182" i="11"/>
  <c r="AO182" i="11"/>
  <c r="J182" i="11" s="1"/>
  <c r="BC182" i="11"/>
  <c r="BE182" i="11"/>
  <c r="BI182" i="11"/>
  <c r="K184" i="11"/>
  <c r="AK184" i="11" s="1"/>
  <c r="M184" i="11"/>
  <c r="BE184" i="11" s="1"/>
  <c r="Y184" i="11"/>
  <c r="AC184" i="11"/>
  <c r="AD184" i="11"/>
  <c r="AE184" i="11"/>
  <c r="AF184" i="11"/>
  <c r="AG184" i="11"/>
  <c r="AI184" i="11"/>
  <c r="AJ184" i="11"/>
  <c r="AN184" i="11"/>
  <c r="I184" i="11" s="1"/>
  <c r="AO184" i="11"/>
  <c r="BH184" i="11" s="1"/>
  <c r="AB184" i="11" s="1"/>
  <c r="BC184" i="11"/>
  <c r="BI184" i="11"/>
  <c r="K186" i="11"/>
  <c r="M186" i="1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BG186" i="11" s="1"/>
  <c r="AA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C188" i="11"/>
  <c r="BI188" i="11"/>
  <c r="K191" i="11"/>
  <c r="M191" i="11"/>
  <c r="Y191" i="11"/>
  <c r="AC191" i="11"/>
  <c r="AD191" i="11"/>
  <c r="AE191" i="11"/>
  <c r="AF191" i="11"/>
  <c r="AG191" i="11"/>
  <c r="AI191" i="11"/>
  <c r="AJ191" i="11"/>
  <c r="AK191" i="11"/>
  <c r="AN191" i="11"/>
  <c r="AO191" i="11"/>
  <c r="J191" i="11" s="1"/>
  <c r="AW191" i="11"/>
  <c r="BC191" i="11"/>
  <c r="BE191" i="11"/>
  <c r="BH191" i="11"/>
  <c r="AB191" i="11" s="1"/>
  <c r="BI191" i="11"/>
  <c r="K192" i="11"/>
  <c r="AK192" i="11" s="1"/>
  <c r="M192" i="11"/>
  <c r="BE192" i="11" s="1"/>
  <c r="Y192" i="11"/>
  <c r="AC192" i="11"/>
  <c r="AD192" i="11"/>
  <c r="AE192" i="11"/>
  <c r="AF192" i="11"/>
  <c r="AG192" i="11"/>
  <c r="AI192" i="11"/>
  <c r="AJ192" i="11"/>
  <c r="AN192" i="11"/>
  <c r="AO192" i="11"/>
  <c r="J192" i="11" s="1"/>
  <c r="AW192" i="11"/>
  <c r="BC192" i="11"/>
  <c r="BG192" i="11"/>
  <c r="AA192" i="11" s="1"/>
  <c r="BH192" i="11"/>
  <c r="AB192" i="11" s="1"/>
  <c r="BI192" i="11"/>
  <c r="K194" i="11"/>
  <c r="AK194" i="11" s="1"/>
  <c r="M194" i="11"/>
  <c r="AA194" i="11"/>
  <c r="AB194" i="11"/>
  <c r="AC194" i="11"/>
  <c r="AD194" i="11"/>
  <c r="AE194" i="11"/>
  <c r="AF194" i="11"/>
  <c r="AG194" i="11"/>
  <c r="AI194" i="11"/>
  <c r="AJ194" i="11"/>
  <c r="AN194" i="11"/>
  <c r="I194" i="11" s="1"/>
  <c r="AO194" i="11"/>
  <c r="BC194" i="11"/>
  <c r="BE194" i="11"/>
  <c r="BG194" i="11"/>
  <c r="BI194" i="11"/>
  <c r="Y194" i="11" s="1"/>
  <c r="K197" i="11"/>
  <c r="K196" i="11" s="1"/>
  <c r="M197" i="11"/>
  <c r="AA197" i="11"/>
  <c r="AB197" i="11"/>
  <c r="AC197" i="11"/>
  <c r="AD197" i="11"/>
  <c r="AE197" i="11"/>
  <c r="AF197" i="11"/>
  <c r="AG197" i="11"/>
  <c r="AI197" i="11"/>
  <c r="AR196" i="11" s="1"/>
  <c r="AJ197" i="11"/>
  <c r="AS196" i="11" s="1"/>
  <c r="AK197" i="11"/>
  <c r="AT196" i="11" s="1"/>
  <c r="AN197" i="11"/>
  <c r="AO197" i="11"/>
  <c r="BC197" i="11"/>
  <c r="BI197" i="11"/>
  <c r="Y197" i="11" s="1"/>
  <c r="K199" i="11"/>
  <c r="M199" i="11"/>
  <c r="Y199" i="11"/>
  <c r="AA199" i="11"/>
  <c r="AB199" i="11"/>
  <c r="AC199" i="11"/>
  <c r="AD199" i="11"/>
  <c r="AE199" i="11"/>
  <c r="AF199" i="11"/>
  <c r="AI199" i="11"/>
  <c r="AJ199" i="11"/>
  <c r="AN199" i="11"/>
  <c r="AO199" i="11"/>
  <c r="J199" i="11" s="1"/>
  <c r="BC199" i="11"/>
  <c r="BG199" i="11"/>
  <c r="BI199" i="11"/>
  <c r="AG199" i="11" s="1"/>
  <c r="K201" i="11"/>
  <c r="AK201" i="11" s="1"/>
  <c r="M201" i="11"/>
  <c r="Y201" i="11"/>
  <c r="AA201" i="11"/>
  <c r="AB201" i="11"/>
  <c r="AC201" i="11"/>
  <c r="AD201" i="11"/>
  <c r="AE201" i="11"/>
  <c r="AF201" i="11"/>
  <c r="AI201" i="11"/>
  <c r="AJ201" i="11"/>
  <c r="AN201" i="11"/>
  <c r="AV201" i="11" s="1"/>
  <c r="AO201" i="11"/>
  <c r="BC201" i="11"/>
  <c r="BE201" i="11"/>
  <c r="BI201" i="11"/>
  <c r="AG201" i="11" s="1"/>
  <c r="K203" i="11"/>
  <c r="M203" i="11"/>
  <c r="BE203" i="11" s="1"/>
  <c r="Y203" i="11"/>
  <c r="AA203" i="11"/>
  <c r="AB203" i="11"/>
  <c r="AC203" i="11"/>
  <c r="AD203" i="11"/>
  <c r="AE203" i="11"/>
  <c r="AF203" i="11"/>
  <c r="AI203" i="11"/>
  <c r="AJ203" i="11"/>
  <c r="AK203" i="11"/>
  <c r="AN203" i="11"/>
  <c r="BG203" i="11" s="1"/>
  <c r="AO203" i="11"/>
  <c r="BH203" i="11" s="1"/>
  <c r="BC203" i="11"/>
  <c r="BI203" i="11"/>
  <c r="AG203" i="11" s="1"/>
  <c r="K205" i="11"/>
  <c r="AK205" i="11" s="1"/>
  <c r="M205" i="11"/>
  <c r="BE205" i="11" s="1"/>
  <c r="Y205" i="11"/>
  <c r="AA205" i="11"/>
  <c r="AB205" i="11"/>
  <c r="AC205" i="11"/>
  <c r="AD205" i="11"/>
  <c r="AE205" i="11"/>
  <c r="AF205" i="11"/>
  <c r="AI205" i="11"/>
  <c r="AJ205" i="11"/>
  <c r="AN205" i="11"/>
  <c r="AV205" i="11" s="1"/>
  <c r="AO205" i="11"/>
  <c r="BC205" i="11"/>
  <c r="BI205" i="11"/>
  <c r="AG205" i="11" s="1"/>
  <c r="K207" i="11"/>
  <c r="M207" i="11"/>
  <c r="BE207" i="11" s="1"/>
  <c r="Y207" i="11"/>
  <c r="AA207" i="11"/>
  <c r="AB207" i="11"/>
  <c r="AC207" i="11"/>
  <c r="AD207" i="11"/>
  <c r="AE207" i="11"/>
  <c r="AF207" i="11"/>
  <c r="AI207" i="11"/>
  <c r="AJ207" i="11"/>
  <c r="AK207" i="11"/>
  <c r="AN207" i="11"/>
  <c r="BG207" i="11" s="1"/>
  <c r="AO207" i="11"/>
  <c r="BC207" i="11"/>
  <c r="BI207" i="11"/>
  <c r="AG207" i="11" s="1"/>
  <c r="K211" i="11"/>
  <c r="M211" i="11"/>
  <c r="M210" i="11" s="1"/>
  <c r="Y211" i="11"/>
  <c r="AC211" i="11"/>
  <c r="AD211" i="11"/>
  <c r="AE211" i="11"/>
  <c r="AF211" i="11"/>
  <c r="AG211" i="11"/>
  <c r="AI211" i="11"/>
  <c r="AR210" i="11" s="1"/>
  <c r="AJ211" i="11"/>
  <c r="AS210" i="11" s="1"/>
  <c r="AN211" i="11"/>
  <c r="AO211" i="11"/>
  <c r="BC211" i="11"/>
  <c r="BE211" i="11"/>
  <c r="BG211" i="11"/>
  <c r="AA211" i="11" s="1"/>
  <c r="BI211" i="11"/>
  <c r="K214" i="11"/>
  <c r="M214" i="11"/>
  <c r="Y214" i="11"/>
  <c r="AC214" i="11"/>
  <c r="AD214" i="11"/>
  <c r="AE214" i="11"/>
  <c r="AF214" i="11"/>
  <c r="AG214" i="11"/>
  <c r="AI214" i="11"/>
  <c r="AJ214" i="11"/>
  <c r="AN214" i="11"/>
  <c r="AO214" i="11"/>
  <c r="BH214" i="11" s="1"/>
  <c r="AB214" i="11" s="1"/>
  <c r="BC214" i="11"/>
  <c r="BI214" i="11"/>
  <c r="K215" i="11"/>
  <c r="AK215" i="11" s="1"/>
  <c r="M215" i="11"/>
  <c r="BE215" i="11" s="1"/>
  <c r="Y215" i="11"/>
  <c r="AC215" i="11"/>
  <c r="AD215" i="11"/>
  <c r="AE215" i="11"/>
  <c r="AF215" i="11"/>
  <c r="AG215" i="11"/>
  <c r="AI215" i="11"/>
  <c r="AJ215" i="11"/>
  <c r="AN215" i="11"/>
  <c r="AO215" i="11"/>
  <c r="J215" i="11" s="1"/>
  <c r="BC215" i="11"/>
  <c r="BG215" i="11"/>
  <c r="AA215" i="11" s="1"/>
  <c r="BH215" i="11"/>
  <c r="AB215" i="11" s="1"/>
  <c r="BI215" i="11"/>
  <c r="K217" i="11"/>
  <c r="AK217" i="11" s="1"/>
  <c r="M217" i="1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E217" i="11"/>
  <c r="BI217" i="11"/>
  <c r="K219" i="11"/>
  <c r="AK219" i="11" s="1"/>
  <c r="M219" i="11"/>
  <c r="BE219" i="11" s="1"/>
  <c r="Y219" i="11"/>
  <c r="AC219" i="11"/>
  <c r="AD219" i="11"/>
  <c r="AE219" i="11"/>
  <c r="AF219" i="11"/>
  <c r="AG219" i="11"/>
  <c r="AI219" i="11"/>
  <c r="AJ219" i="11"/>
  <c r="AN219" i="11"/>
  <c r="BG219" i="11" s="1"/>
  <c r="AA219" i="11" s="1"/>
  <c r="AO219" i="11"/>
  <c r="BC219" i="11"/>
  <c r="BI219" i="11"/>
  <c r="AS221" i="11"/>
  <c r="K222" i="11"/>
  <c r="M222" i="11"/>
  <c r="M221" i="11" s="1"/>
  <c r="Y222" i="11"/>
  <c r="AC222" i="11"/>
  <c r="AD222" i="11"/>
  <c r="AE222" i="11"/>
  <c r="AF222" i="11"/>
  <c r="AG222" i="11"/>
  <c r="AI222" i="11"/>
  <c r="AR221" i="11" s="1"/>
  <c r="AJ222" i="11"/>
  <c r="AN222" i="11"/>
  <c r="AO222" i="11"/>
  <c r="BH222" i="11" s="1"/>
  <c r="AB222" i="11" s="1"/>
  <c r="BC222" i="11"/>
  <c r="BE222" i="11"/>
  <c r="BI222" i="11"/>
  <c r="K225" i="11"/>
  <c r="K224" i="11" s="1"/>
  <c r="M225" i="11"/>
  <c r="M224" i="11" s="1"/>
  <c r="Y225" i="11"/>
  <c r="AC225" i="11"/>
  <c r="AD225" i="11"/>
  <c r="AE225" i="11"/>
  <c r="AF225" i="11"/>
  <c r="AG225" i="11"/>
  <c r="AI225" i="11"/>
  <c r="AR224" i="11" s="1"/>
  <c r="AJ225" i="11"/>
  <c r="AS224" i="11" s="1"/>
  <c r="AN225" i="11"/>
  <c r="AV225" i="11" s="1"/>
  <c r="AO225" i="11"/>
  <c r="AW225" i="11" s="1"/>
  <c r="BC225" i="11"/>
  <c r="BE225" i="11"/>
  <c r="BI225" i="11"/>
  <c r="K228" i="11"/>
  <c r="AK228" i="11" s="1"/>
  <c r="M228" i="11"/>
  <c r="Y228" i="11"/>
  <c r="AC228" i="11"/>
  <c r="AD228" i="11"/>
  <c r="AE228" i="11"/>
  <c r="AF228" i="11"/>
  <c r="AG228" i="11"/>
  <c r="AI228" i="11"/>
  <c r="AJ228" i="11"/>
  <c r="AN228" i="11"/>
  <c r="AO228" i="11"/>
  <c r="BC228" i="11"/>
  <c r="BI228" i="11"/>
  <c r="K229" i="11"/>
  <c r="AK229" i="11" s="1"/>
  <c r="M229" i="11"/>
  <c r="Y229" i="11"/>
  <c r="AC229" i="11"/>
  <c r="AD229" i="11"/>
  <c r="AE229" i="11"/>
  <c r="AF229" i="11"/>
  <c r="AG229" i="11"/>
  <c r="AI229" i="11"/>
  <c r="AJ229" i="11"/>
  <c r="AN229" i="11"/>
  <c r="AO229" i="11"/>
  <c r="AW229" i="11" s="1"/>
  <c r="BC229" i="11"/>
  <c r="BE229" i="11"/>
  <c r="BI229" i="11"/>
  <c r="K231" i="11"/>
  <c r="AK231" i="11" s="1"/>
  <c r="M231" i="11"/>
  <c r="BE231" i="11" s="1"/>
  <c r="AA231" i="11"/>
  <c r="AB231" i="11"/>
  <c r="AC231" i="11"/>
  <c r="AD231" i="11"/>
  <c r="AE231" i="11"/>
  <c r="AF231" i="11"/>
  <c r="AG231" i="11"/>
  <c r="AI231" i="11"/>
  <c r="AJ231" i="11"/>
  <c r="AN231" i="11"/>
  <c r="AO231" i="11"/>
  <c r="BC231" i="11"/>
  <c r="BG231" i="11"/>
  <c r="BI231" i="11"/>
  <c r="Y231" i="11" s="1"/>
  <c r="K234" i="11"/>
  <c r="M234" i="11"/>
  <c r="AA234" i="11"/>
  <c r="AB234" i="11"/>
  <c r="AC234" i="11"/>
  <c r="AD234" i="11"/>
  <c r="AE234" i="11"/>
  <c r="AF234" i="11"/>
  <c r="AG234" i="11"/>
  <c r="AI234" i="11"/>
  <c r="AR233" i="11" s="1"/>
  <c r="AJ234" i="11"/>
  <c r="AS233" i="11" s="1"/>
  <c r="AN234" i="11"/>
  <c r="BG234" i="11" s="1"/>
  <c r="AO234" i="11"/>
  <c r="BC234" i="11"/>
  <c r="BI234" i="11"/>
  <c r="Y234" i="11" s="1"/>
  <c r="K236" i="11"/>
  <c r="M236" i="11"/>
  <c r="BE236" i="11" s="1"/>
  <c r="Y236" i="11"/>
  <c r="AA236" i="11"/>
  <c r="AB236" i="11"/>
  <c r="AC236" i="11"/>
  <c r="AD236" i="11"/>
  <c r="AE236" i="11"/>
  <c r="AF236" i="11"/>
  <c r="AI236" i="11"/>
  <c r="AJ236" i="11"/>
  <c r="AN236" i="11"/>
  <c r="BG236" i="11" s="1"/>
  <c r="AO236" i="11"/>
  <c r="AW236" i="11" s="1"/>
  <c r="BC236" i="11"/>
  <c r="BI236" i="11"/>
  <c r="AG236" i="11" s="1"/>
  <c r="K238" i="11"/>
  <c r="AK238" i="11" s="1"/>
  <c r="M238" i="11"/>
  <c r="BE238" i="11" s="1"/>
  <c r="Y238" i="11"/>
  <c r="AA238" i="11"/>
  <c r="AB238" i="11"/>
  <c r="AC238" i="11"/>
  <c r="AD238" i="11"/>
  <c r="AE238" i="11"/>
  <c r="AF238" i="11"/>
  <c r="AI238" i="11"/>
  <c r="AJ238" i="11"/>
  <c r="AN238" i="11"/>
  <c r="AO238" i="11"/>
  <c r="BH238" i="11" s="1"/>
  <c r="BC238" i="11"/>
  <c r="BI238" i="11"/>
  <c r="AG238" i="11" s="1"/>
  <c r="K240" i="11"/>
  <c r="AK240" i="11" s="1"/>
  <c r="M240" i="11"/>
  <c r="BE240" i="11" s="1"/>
  <c r="Y240" i="11"/>
  <c r="AA240" i="11"/>
  <c r="AB240" i="11"/>
  <c r="AC240" i="11"/>
  <c r="AD240" i="11"/>
  <c r="AE240" i="11"/>
  <c r="AF240" i="11"/>
  <c r="AI240" i="11"/>
  <c r="AJ240" i="11"/>
  <c r="AN240" i="11"/>
  <c r="BG240" i="11" s="1"/>
  <c r="AO240" i="11"/>
  <c r="BH240" i="11" s="1"/>
  <c r="BC240" i="11"/>
  <c r="BI240" i="11"/>
  <c r="AG240" i="11" s="1"/>
  <c r="K242" i="11"/>
  <c r="AK242" i="11" s="1"/>
  <c r="M242" i="11"/>
  <c r="BE242" i="11" s="1"/>
  <c r="Y242" i="11"/>
  <c r="AA242" i="11"/>
  <c r="AB242" i="11"/>
  <c r="AC242" i="11"/>
  <c r="AD242" i="11"/>
  <c r="AE242" i="11"/>
  <c r="AF242" i="11"/>
  <c r="AI242" i="11"/>
  <c r="AJ242" i="11"/>
  <c r="AN242" i="11"/>
  <c r="AO242" i="11"/>
  <c r="AW242" i="11" s="1"/>
  <c r="BC242" i="11"/>
  <c r="BI242" i="11"/>
  <c r="AG242" i="11" s="1"/>
  <c r="K244" i="11"/>
  <c r="AK244" i="11" s="1"/>
  <c r="M244" i="11"/>
  <c r="BE244" i="11" s="1"/>
  <c r="Y244" i="11"/>
  <c r="AA244" i="11"/>
  <c r="AB244" i="11"/>
  <c r="AC244" i="11"/>
  <c r="AD244" i="11"/>
  <c r="AE244" i="11"/>
  <c r="AF244" i="11"/>
  <c r="AI244" i="11"/>
  <c r="AJ244" i="11"/>
  <c r="AN244" i="11"/>
  <c r="BG244" i="11" s="1"/>
  <c r="AO244" i="11"/>
  <c r="BC244" i="11"/>
  <c r="BI244" i="11"/>
  <c r="AG244" i="11" s="1"/>
  <c r="AS247" i="11"/>
  <c r="K248" i="11"/>
  <c r="K247" i="11" s="1"/>
  <c r="M248" i="11"/>
  <c r="M247" i="11" s="1"/>
  <c r="Y248" i="11"/>
  <c r="AC248" i="11"/>
  <c r="AD248" i="11"/>
  <c r="AE248" i="11"/>
  <c r="AF248" i="11"/>
  <c r="AG248" i="11"/>
  <c r="AI248" i="11"/>
  <c r="AR247" i="11" s="1"/>
  <c r="AJ248" i="11"/>
  <c r="AN248" i="11"/>
  <c r="AO248" i="11"/>
  <c r="AW248" i="11" s="1"/>
  <c r="BC248" i="11"/>
  <c r="BE248" i="11"/>
  <c r="BI248" i="11"/>
  <c r="K251" i="11"/>
  <c r="AK251" i="11" s="1"/>
  <c r="M251" i="11"/>
  <c r="BE251" i="11" s="1"/>
  <c r="Y251" i="11"/>
  <c r="AC251" i="11"/>
  <c r="AD251" i="11"/>
  <c r="AE251" i="11"/>
  <c r="AF251" i="11"/>
  <c r="AG251" i="11"/>
  <c r="AI251" i="11"/>
  <c r="AJ251" i="11"/>
  <c r="AN251" i="11"/>
  <c r="BG251" i="11" s="1"/>
  <c r="AA251" i="11" s="1"/>
  <c r="AO251" i="11"/>
  <c r="BC251" i="11"/>
  <c r="BI251" i="11"/>
  <c r="K253" i="11"/>
  <c r="M253" i="11"/>
  <c r="Y253" i="11"/>
  <c r="AC253" i="11"/>
  <c r="AD253" i="11"/>
  <c r="AE253" i="11"/>
  <c r="AF253" i="11"/>
  <c r="AG253" i="11"/>
  <c r="AI253" i="11"/>
  <c r="AJ253" i="11"/>
  <c r="AN253" i="11"/>
  <c r="BG253" i="11" s="1"/>
  <c r="AA253" i="11" s="1"/>
  <c r="AO253" i="11"/>
  <c r="BC253" i="11"/>
  <c r="BI253" i="11"/>
  <c r="K255" i="11"/>
  <c r="AK255" i="11" s="1"/>
  <c r="M255" i="11"/>
  <c r="BE255" i="11" s="1"/>
  <c r="Y255" i="11"/>
  <c r="AC255" i="11"/>
  <c r="AD255" i="11"/>
  <c r="AE255" i="11"/>
  <c r="AF255" i="11"/>
  <c r="AG255" i="11"/>
  <c r="AI255" i="11"/>
  <c r="AJ255" i="11"/>
  <c r="AN255" i="11"/>
  <c r="BG255" i="11" s="1"/>
  <c r="AA255" i="11" s="1"/>
  <c r="AO255" i="11"/>
  <c r="BC255" i="11"/>
  <c r="BI255" i="11"/>
  <c r="K257" i="11"/>
  <c r="M257" i="11"/>
  <c r="BE257" i="11" s="1"/>
  <c r="Y257" i="11"/>
  <c r="AC257" i="11"/>
  <c r="AD257" i="11"/>
  <c r="AE257" i="11"/>
  <c r="AF257" i="11"/>
  <c r="AG257" i="11"/>
  <c r="AI257" i="11"/>
  <c r="AR256" i="11" s="1"/>
  <c r="AJ257" i="11"/>
  <c r="AS256" i="11" s="1"/>
  <c r="AN257" i="11"/>
  <c r="AV257" i="11" s="1"/>
  <c r="AO257" i="11"/>
  <c r="BH257" i="11" s="1"/>
  <c r="AB257" i="11" s="1"/>
  <c r="BC257" i="11"/>
  <c r="BI257" i="11"/>
  <c r="K259" i="11"/>
  <c r="M259" i="11"/>
  <c r="Y259" i="11"/>
  <c r="AC259" i="11"/>
  <c r="AD259" i="11"/>
  <c r="AE259" i="11"/>
  <c r="AF259" i="11"/>
  <c r="AG259" i="11"/>
  <c r="AI259" i="11"/>
  <c r="AJ259" i="11"/>
  <c r="AN259" i="11"/>
  <c r="BG259" i="11" s="1"/>
  <c r="AA259" i="11" s="1"/>
  <c r="AO259" i="11"/>
  <c r="BC259" i="11"/>
  <c r="BI259" i="11"/>
  <c r="K261" i="11"/>
  <c r="AK261" i="11" s="1"/>
  <c r="M261" i="11"/>
  <c r="BE261" i="11" s="1"/>
  <c r="Y261" i="11"/>
  <c r="AC261" i="11"/>
  <c r="AD261" i="11"/>
  <c r="AE261" i="11"/>
  <c r="AF261" i="11"/>
  <c r="AG261" i="11"/>
  <c r="AI261" i="11"/>
  <c r="AJ261" i="11"/>
  <c r="AN261" i="11"/>
  <c r="AO261" i="11"/>
  <c r="BC261" i="11"/>
  <c r="BI261" i="11"/>
  <c r="K264" i="11"/>
  <c r="AK264" i="11" s="1"/>
  <c r="AT263" i="11" s="1"/>
  <c r="M264" i="11"/>
  <c r="BE264" i="11" s="1"/>
  <c r="Y264" i="11"/>
  <c r="AC264" i="11"/>
  <c r="AD264" i="11"/>
  <c r="AE264" i="11"/>
  <c r="AF264" i="11"/>
  <c r="AG264" i="11"/>
  <c r="AI264" i="11"/>
  <c r="AR263" i="11" s="1"/>
  <c r="AJ264" i="11"/>
  <c r="AS263" i="11" s="1"/>
  <c r="AN264" i="11"/>
  <c r="I264" i="11" s="1"/>
  <c r="I263" i="11" s="1"/>
  <c r="AO264" i="11"/>
  <c r="BH264" i="11" s="1"/>
  <c r="AB264" i="11" s="1"/>
  <c r="BC264" i="11"/>
  <c r="BI264" i="11"/>
  <c r="K267" i="11"/>
  <c r="AK267" i="11" s="1"/>
  <c r="M267" i="11"/>
  <c r="Y267" i="11"/>
  <c r="AA267" i="11"/>
  <c r="AB267" i="11"/>
  <c r="AE267" i="11"/>
  <c r="AF267" i="11"/>
  <c r="AG267" i="11"/>
  <c r="AI267" i="11"/>
  <c r="AJ267" i="11"/>
  <c r="AN267" i="11"/>
  <c r="AO267" i="11"/>
  <c r="AW267" i="11" s="1"/>
  <c r="BC267" i="11"/>
  <c r="BG267" i="11"/>
  <c r="AC267" i="11" s="1"/>
  <c r="BH267" i="11"/>
  <c r="AD267" i="11" s="1"/>
  <c r="BI267" i="11"/>
  <c r="K268" i="11"/>
  <c r="M268" i="11"/>
  <c r="BE268" i="11" s="1"/>
  <c r="Y268" i="11"/>
  <c r="AA268" i="11"/>
  <c r="AB268" i="11"/>
  <c r="AE268" i="11"/>
  <c r="AF268" i="11"/>
  <c r="AG268" i="11"/>
  <c r="AI268" i="11"/>
  <c r="AJ268" i="11"/>
  <c r="AK268" i="11"/>
  <c r="AN268" i="11"/>
  <c r="AO268" i="11"/>
  <c r="AW268" i="11" s="1"/>
  <c r="BC268" i="11"/>
  <c r="BH268" i="11"/>
  <c r="AD268" i="11" s="1"/>
  <c r="BI268" i="11"/>
  <c r="K270" i="11"/>
  <c r="AK270" i="11" s="1"/>
  <c r="M270" i="11"/>
  <c r="BE270" i="11" s="1"/>
  <c r="Y270" i="11"/>
  <c r="AA270" i="11"/>
  <c r="AB270" i="11"/>
  <c r="AE270" i="11"/>
  <c r="AF270" i="11"/>
  <c r="AG270" i="11"/>
  <c r="AI270" i="11"/>
  <c r="AJ270" i="11"/>
  <c r="AN270" i="11"/>
  <c r="AO270" i="11"/>
  <c r="J270" i="11" s="1"/>
  <c r="BC270" i="11"/>
  <c r="BG270" i="11"/>
  <c r="AC270" i="11" s="1"/>
  <c r="BH270" i="11"/>
  <c r="AD270" i="11" s="1"/>
  <c r="BI270" i="11"/>
  <c r="K273" i="11"/>
  <c r="M273" i="11"/>
  <c r="M272" i="11" s="1"/>
  <c r="Y273" i="11"/>
  <c r="AA273" i="11"/>
  <c r="AB273" i="11"/>
  <c r="AE273" i="11"/>
  <c r="AF273" i="11"/>
  <c r="AG273" i="11"/>
  <c r="AI273" i="11"/>
  <c r="AR272" i="11" s="1"/>
  <c r="AJ273" i="11"/>
  <c r="AS272" i="11" s="1"/>
  <c r="AN273" i="11"/>
  <c r="I273" i="11" s="1"/>
  <c r="I272" i="11" s="1"/>
  <c r="AO273" i="11"/>
  <c r="AW273" i="11" s="1"/>
  <c r="BC273" i="11"/>
  <c r="BE273" i="11"/>
  <c r="BI273" i="11"/>
  <c r="K275" i="11"/>
  <c r="AK275" i="11" s="1"/>
  <c r="M275" i="11"/>
  <c r="BE275" i="11" s="1"/>
  <c r="AA275" i="11"/>
  <c r="AB275" i="11"/>
  <c r="AC275" i="11"/>
  <c r="AD275" i="11"/>
  <c r="AE275" i="11"/>
  <c r="AF275" i="11"/>
  <c r="AG275" i="11"/>
  <c r="AI275" i="11"/>
  <c r="AJ275" i="11"/>
  <c r="AN275" i="11"/>
  <c r="AO275" i="11"/>
  <c r="BH275" i="11" s="1"/>
  <c r="BC275" i="11"/>
  <c r="BI275" i="11"/>
  <c r="Y275" i="11" s="1"/>
  <c r="K276" i="11"/>
  <c r="M276" i="11"/>
  <c r="AA276" i="11"/>
  <c r="AB276" i="11"/>
  <c r="AC276" i="11"/>
  <c r="AD276" i="11"/>
  <c r="AE276" i="11"/>
  <c r="AF276" i="11"/>
  <c r="AG276" i="11"/>
  <c r="AI276" i="11"/>
  <c r="AJ276" i="11"/>
  <c r="AN276" i="11"/>
  <c r="AO276" i="11"/>
  <c r="J276" i="11" s="1"/>
  <c r="AW276" i="11"/>
  <c r="BC276" i="11"/>
  <c r="BG276" i="11"/>
  <c r="BH276" i="11"/>
  <c r="BI276" i="11"/>
  <c r="Y276" i="11" s="1"/>
  <c r="K279" i="11"/>
  <c r="M279" i="11"/>
  <c r="BE279" i="11" s="1"/>
  <c r="Y279" i="11"/>
  <c r="AA279" i="11"/>
  <c r="AB279" i="11"/>
  <c r="AC279" i="11"/>
  <c r="AD279" i="11"/>
  <c r="AE279" i="11"/>
  <c r="AF279" i="11"/>
  <c r="AI279" i="11"/>
  <c r="AJ279" i="11"/>
  <c r="AN279" i="11"/>
  <c r="AO279" i="11"/>
  <c r="J279" i="11" s="1"/>
  <c r="BC279" i="11"/>
  <c r="BG279" i="11"/>
  <c r="BI279" i="11"/>
  <c r="AG279" i="11" s="1"/>
  <c r="K281" i="11"/>
  <c r="AK281" i="11" s="1"/>
  <c r="M281" i="11"/>
  <c r="Y281" i="11"/>
  <c r="AA281" i="11"/>
  <c r="AB281" i="11"/>
  <c r="AC281" i="11"/>
  <c r="AD281" i="11"/>
  <c r="AE281" i="11"/>
  <c r="AF281" i="11"/>
  <c r="AI281" i="11"/>
  <c r="AJ281" i="11"/>
  <c r="AN281" i="11"/>
  <c r="AV281" i="11" s="1"/>
  <c r="AO281" i="11"/>
  <c r="BH281" i="11" s="1"/>
  <c r="BC281" i="11"/>
  <c r="BI281" i="11"/>
  <c r="AG281" i="11" s="1"/>
  <c r="K283" i="11"/>
  <c r="AK283" i="11" s="1"/>
  <c r="M283" i="11"/>
  <c r="BE283" i="11" s="1"/>
  <c r="Y283" i="11"/>
  <c r="AA283" i="11"/>
  <c r="AB283" i="11"/>
  <c r="AC283" i="11"/>
  <c r="AD283" i="11"/>
  <c r="AE283" i="11"/>
  <c r="AF283" i="11"/>
  <c r="AI283" i="11"/>
  <c r="AJ283" i="11"/>
  <c r="AN283" i="11"/>
  <c r="I283" i="11" s="1"/>
  <c r="AO283" i="11"/>
  <c r="AW283" i="11" s="1"/>
  <c r="BC283" i="11"/>
  <c r="BI283" i="11"/>
  <c r="AG283" i="11" s="1"/>
  <c r="K285" i="11"/>
  <c r="AK285" i="11" s="1"/>
  <c r="M285" i="11"/>
  <c r="BE285" i="11" s="1"/>
  <c r="Y285" i="11"/>
  <c r="AA285" i="11"/>
  <c r="AB285" i="11"/>
  <c r="AC285" i="11"/>
  <c r="AD285" i="11"/>
  <c r="AE285" i="11"/>
  <c r="AF285" i="11"/>
  <c r="AI285" i="11"/>
  <c r="AJ285" i="11"/>
  <c r="AN285" i="11"/>
  <c r="AO285" i="11"/>
  <c r="BC285" i="11"/>
  <c r="BI285" i="11"/>
  <c r="AG285" i="11" s="1"/>
  <c r="K287" i="11"/>
  <c r="AK287" i="11" s="1"/>
  <c r="M287" i="11"/>
  <c r="BE287" i="11" s="1"/>
  <c r="Y287" i="11"/>
  <c r="AA287" i="11"/>
  <c r="AB287" i="11"/>
  <c r="AC287" i="11"/>
  <c r="AD287" i="11"/>
  <c r="AE287" i="11"/>
  <c r="AF287" i="11"/>
  <c r="AI287" i="11"/>
  <c r="AJ287" i="11"/>
  <c r="AN287" i="11"/>
  <c r="AO287" i="11"/>
  <c r="AW287" i="11" s="1"/>
  <c r="BC287" i="11"/>
  <c r="BI287" i="11"/>
  <c r="AG287" i="11" s="1"/>
  <c r="K289" i="11"/>
  <c r="AK289" i="11" s="1"/>
  <c r="M289" i="11"/>
  <c r="BE289" i="11" s="1"/>
  <c r="Y289" i="11"/>
  <c r="AA289" i="11"/>
  <c r="AB289" i="11"/>
  <c r="AC289" i="11"/>
  <c r="AD289" i="11"/>
  <c r="AE289" i="11"/>
  <c r="AF289" i="11"/>
  <c r="AI289" i="11"/>
  <c r="AJ289" i="11"/>
  <c r="AN289" i="11"/>
  <c r="AV289" i="11" s="1"/>
  <c r="AO289" i="11"/>
  <c r="BH289" i="11" s="1"/>
  <c r="BC289" i="11"/>
  <c r="BI289" i="11"/>
  <c r="AG289" i="11" s="1"/>
  <c r="K292" i="11"/>
  <c r="AK292" i="11" s="1"/>
  <c r="M292" i="11"/>
  <c r="Y292" i="11"/>
  <c r="AC292" i="11"/>
  <c r="AD292" i="11"/>
  <c r="AE292" i="11"/>
  <c r="AF292" i="11"/>
  <c r="AG292" i="11"/>
  <c r="AI292" i="11"/>
  <c r="AJ292" i="11"/>
  <c r="AN292" i="11"/>
  <c r="AO292" i="11"/>
  <c r="J292" i="11" s="1"/>
  <c r="BC292" i="11"/>
  <c r="BG292" i="11"/>
  <c r="AA292" i="11" s="1"/>
  <c r="BH292" i="11"/>
  <c r="AB292" i="11" s="1"/>
  <c r="BI292" i="11"/>
  <c r="K293" i="11"/>
  <c r="M293" i="11"/>
  <c r="BE293" i="11" s="1"/>
  <c r="Y293" i="11"/>
  <c r="AC293" i="11"/>
  <c r="AD293" i="11"/>
  <c r="AE293" i="11"/>
  <c r="AF293" i="11"/>
  <c r="AG293" i="11"/>
  <c r="AI293" i="11"/>
  <c r="AJ293" i="11"/>
  <c r="AN293" i="11"/>
  <c r="BG293" i="11" s="1"/>
  <c r="AA293" i="11" s="1"/>
  <c r="AO293" i="11"/>
  <c r="BC293" i="11"/>
  <c r="BI293" i="11"/>
  <c r="K295" i="11"/>
  <c r="AK295" i="11" s="1"/>
  <c r="M295" i="11"/>
  <c r="BE295" i="11" s="1"/>
  <c r="Y295" i="11"/>
  <c r="AC295" i="11"/>
  <c r="AD295" i="11"/>
  <c r="AE295" i="11"/>
  <c r="AF295" i="11"/>
  <c r="AG295" i="11"/>
  <c r="AI295" i="11"/>
  <c r="AJ295" i="11"/>
  <c r="AN295" i="11"/>
  <c r="BG295" i="11" s="1"/>
  <c r="AA295" i="11" s="1"/>
  <c r="AO295" i="11"/>
  <c r="J295" i="11" s="1"/>
  <c r="BC295" i="11"/>
  <c r="BI295" i="11"/>
  <c r="K298" i="11"/>
  <c r="M298" i="11"/>
  <c r="Y298" i="11"/>
  <c r="AC298" i="11"/>
  <c r="AD298" i="11"/>
  <c r="AE298" i="11"/>
  <c r="AF298" i="11"/>
  <c r="AG298" i="11"/>
  <c r="AI298" i="11"/>
  <c r="AJ298" i="11"/>
  <c r="AN298" i="11"/>
  <c r="AO298" i="11"/>
  <c r="BC298" i="11"/>
  <c r="BI298" i="11"/>
  <c r="K300" i="11"/>
  <c r="AK300" i="11" s="1"/>
  <c r="M300" i="11"/>
  <c r="BE300" i="11" s="1"/>
  <c r="Y300" i="11"/>
  <c r="AC300" i="11"/>
  <c r="AD300" i="11"/>
  <c r="AE300" i="11"/>
  <c r="AF300" i="11"/>
  <c r="AG300" i="11"/>
  <c r="AI300" i="11"/>
  <c r="AJ300" i="11"/>
  <c r="AN300" i="11"/>
  <c r="AO300" i="11"/>
  <c r="BH300" i="11" s="1"/>
  <c r="AB300" i="11" s="1"/>
  <c r="BC300" i="11"/>
  <c r="BI300" i="11"/>
  <c r="K303" i="11"/>
  <c r="K302" i="11" s="1"/>
  <c r="M303" i="11"/>
  <c r="AA303" i="11"/>
  <c r="AB303" i="11"/>
  <c r="AC303" i="11"/>
  <c r="AD303" i="11"/>
  <c r="AE303" i="11"/>
  <c r="AF303" i="11"/>
  <c r="AG303" i="11"/>
  <c r="AI303" i="11"/>
  <c r="AR302" i="11" s="1"/>
  <c r="AJ303" i="11"/>
  <c r="AS302" i="11" s="1"/>
  <c r="AK303" i="11"/>
  <c r="AT302" i="11" s="1"/>
  <c r="AN303" i="11"/>
  <c r="AO303" i="11"/>
  <c r="J303" i="11" s="1"/>
  <c r="J302" i="11" s="1"/>
  <c r="BC303" i="11"/>
  <c r="BG303" i="11"/>
  <c r="BI303" i="11"/>
  <c r="Y303" i="11" s="1"/>
  <c r="J305" i="11"/>
  <c r="J304" i="11" s="1"/>
  <c r="K305" i="11"/>
  <c r="M305" i="11"/>
  <c r="M304" i="11" s="1"/>
  <c r="AA305" i="11"/>
  <c r="AB305" i="11"/>
  <c r="AC305" i="11"/>
  <c r="AD305" i="11"/>
  <c r="AE305" i="11"/>
  <c r="AF305" i="11"/>
  <c r="AG305" i="11"/>
  <c r="AI305" i="11"/>
  <c r="AR304" i="11" s="1"/>
  <c r="AJ305" i="11"/>
  <c r="AS304" i="11" s="1"/>
  <c r="AN305" i="11"/>
  <c r="AO305" i="11"/>
  <c r="BC305" i="11"/>
  <c r="BE305" i="11"/>
  <c r="BG305" i="11"/>
  <c r="BI305" i="11"/>
  <c r="Y305" i="11" s="1"/>
  <c r="K307" i="11"/>
  <c r="M307" i="11"/>
  <c r="BE307" i="11" s="1"/>
  <c r="AA307" i="11"/>
  <c r="AB307" i="11"/>
  <c r="AC307" i="11"/>
  <c r="AD307" i="11"/>
  <c r="AE307" i="11"/>
  <c r="AF307" i="11"/>
  <c r="AG307" i="11"/>
  <c r="AI307" i="11"/>
  <c r="AJ307" i="11"/>
  <c r="AN307" i="11"/>
  <c r="AV307" i="11" s="1"/>
  <c r="AO307" i="11"/>
  <c r="BC307" i="11"/>
  <c r="BG307" i="11"/>
  <c r="BI307" i="11"/>
  <c r="Y307" i="11" s="1"/>
  <c r="K309" i="11"/>
  <c r="AK309" i="11" s="1"/>
  <c r="M309" i="11"/>
  <c r="AA309" i="11"/>
  <c r="AB309" i="11"/>
  <c r="AC309" i="11"/>
  <c r="AD309" i="11"/>
  <c r="AE309" i="11"/>
  <c r="AF309" i="11"/>
  <c r="AG309" i="11"/>
  <c r="AI309" i="11"/>
  <c r="AJ309" i="11"/>
  <c r="AN309" i="11"/>
  <c r="BG309" i="11" s="1"/>
  <c r="AO309" i="11"/>
  <c r="BC309" i="11"/>
  <c r="BI309" i="11"/>
  <c r="Y309" i="11" s="1"/>
  <c r="K310" i="11"/>
  <c r="M310" i="11"/>
  <c r="Y310" i="11"/>
  <c r="AA310" i="11"/>
  <c r="AB310" i="11"/>
  <c r="AC310" i="11"/>
  <c r="AD310" i="11"/>
  <c r="AG310" i="11"/>
  <c r="AI310" i="11"/>
  <c r="AJ310" i="11"/>
  <c r="AK310" i="11"/>
  <c r="AN310" i="11"/>
  <c r="AO310" i="11"/>
  <c r="AW310" i="11" s="1"/>
  <c r="BC310" i="11"/>
  <c r="BE310" i="11"/>
  <c r="BI310" i="11"/>
  <c r="K312" i="11"/>
  <c r="K311" i="11" s="1"/>
  <c r="M312" i="11"/>
  <c r="BE312" i="11" s="1"/>
  <c r="Y312" i="11"/>
  <c r="AA312" i="11"/>
  <c r="AB312" i="11"/>
  <c r="AC312" i="11"/>
  <c r="AD312" i="11"/>
  <c r="AE312" i="11"/>
  <c r="AF312" i="11"/>
  <c r="AI312" i="11"/>
  <c r="AR311" i="11" s="1"/>
  <c r="AJ312" i="11"/>
  <c r="AS311" i="11" s="1"/>
  <c r="AN312" i="11"/>
  <c r="AV312" i="11" s="1"/>
  <c r="AO312" i="11"/>
  <c r="BH312" i="11" s="1"/>
  <c r="BC312" i="11"/>
  <c r="BI312" i="11"/>
  <c r="AG312" i="11" s="1"/>
  <c r="K316" i="11"/>
  <c r="AK316" i="11" s="1"/>
  <c r="M316" i="11"/>
  <c r="Y316" i="11"/>
  <c r="AC316" i="11"/>
  <c r="AD316" i="11"/>
  <c r="AE316" i="11"/>
  <c r="AF316" i="11"/>
  <c r="AG316" i="11"/>
  <c r="AI316" i="11"/>
  <c r="AJ316" i="11"/>
  <c r="AN316" i="11"/>
  <c r="AO316" i="11"/>
  <c r="J316" i="11" s="1"/>
  <c r="AW316" i="11"/>
  <c r="BC316" i="11"/>
  <c r="BG316" i="11"/>
  <c r="AA316" i="11" s="1"/>
  <c r="BH316" i="11"/>
  <c r="AB316" i="11" s="1"/>
  <c r="BI316" i="11"/>
  <c r="K317" i="11"/>
  <c r="M317" i="11"/>
  <c r="Y317" i="11"/>
  <c r="AC317" i="11"/>
  <c r="AD317" i="11"/>
  <c r="AE317" i="11"/>
  <c r="AF317" i="11"/>
  <c r="AG317" i="11"/>
  <c r="AI317" i="11"/>
  <c r="AJ317" i="11"/>
  <c r="AN317" i="11"/>
  <c r="AO317" i="11"/>
  <c r="BC317" i="11"/>
  <c r="BE317" i="11"/>
  <c r="BG317" i="11"/>
  <c r="AA317" i="11" s="1"/>
  <c r="BI317" i="11"/>
  <c r="K319" i="11"/>
  <c r="AK319" i="11" s="1"/>
  <c r="M319" i="11"/>
  <c r="BE319" i="11" s="1"/>
  <c r="Y319" i="11"/>
  <c r="AC319" i="11"/>
  <c r="AD319" i="11"/>
  <c r="AE319" i="11"/>
  <c r="AF319" i="11"/>
  <c r="AG319" i="11"/>
  <c r="AI319" i="11"/>
  <c r="AJ319" i="11"/>
  <c r="AN319" i="11"/>
  <c r="BG319" i="11" s="1"/>
  <c r="AA319" i="11" s="1"/>
  <c r="AO319" i="11"/>
  <c r="BH319" i="11" s="1"/>
  <c r="AB319" i="11" s="1"/>
  <c r="BC319" i="11"/>
  <c r="BI319" i="11"/>
  <c r="K321" i="11"/>
  <c r="M321" i="11"/>
  <c r="AA321" i="11"/>
  <c r="AB321" i="11"/>
  <c r="AC321" i="11"/>
  <c r="AD321" i="11"/>
  <c r="AE321" i="11"/>
  <c r="AF321" i="11"/>
  <c r="AG321" i="11"/>
  <c r="AI321" i="11"/>
  <c r="AR320" i="11" s="1"/>
  <c r="AJ321" i="11"/>
  <c r="AS320" i="11" s="1"/>
  <c r="AN321" i="11"/>
  <c r="I321" i="11" s="1"/>
  <c r="I320" i="11" s="1"/>
  <c r="AO321" i="11"/>
  <c r="AW321" i="11" s="1"/>
  <c r="BC321" i="11"/>
  <c r="BI321" i="11"/>
  <c r="Y321" i="11" s="1"/>
  <c r="K324" i="11"/>
  <c r="M324" i="11"/>
  <c r="AA324" i="11"/>
  <c r="AB324" i="11"/>
  <c r="AC324" i="11"/>
  <c r="AD324" i="11"/>
  <c r="AE324" i="11"/>
  <c r="AF324" i="11"/>
  <c r="AG324" i="11"/>
  <c r="AI324" i="11"/>
  <c r="AJ324" i="11"/>
  <c r="AN324" i="11"/>
  <c r="AO324" i="11"/>
  <c r="BC324" i="11"/>
  <c r="BE324" i="11"/>
  <c r="BG324" i="11"/>
  <c r="BI324" i="11"/>
  <c r="Y324" i="11" s="1"/>
  <c r="K325" i="11"/>
  <c r="AK325" i="11" s="1"/>
  <c r="M325" i="11"/>
  <c r="BE325" i="11" s="1"/>
  <c r="Y325" i="11"/>
  <c r="AC325" i="11"/>
  <c r="AD325" i="11"/>
  <c r="AE325" i="11"/>
  <c r="AF325" i="11"/>
  <c r="AG325" i="11"/>
  <c r="AI325" i="11"/>
  <c r="AJ325" i="11"/>
  <c r="AN325" i="11"/>
  <c r="BG325" i="11" s="1"/>
  <c r="AA325" i="11" s="1"/>
  <c r="AO325" i="11"/>
  <c r="BC325" i="11"/>
  <c r="BI325" i="11"/>
  <c r="K327" i="11"/>
  <c r="M327" i="11"/>
  <c r="Y327" i="11"/>
  <c r="AA327" i="11"/>
  <c r="AB327" i="11"/>
  <c r="AC327" i="11"/>
  <c r="AD327" i="11"/>
  <c r="AE327" i="11"/>
  <c r="AF327" i="11"/>
  <c r="AI327" i="11"/>
  <c r="AJ327" i="11"/>
  <c r="AN327" i="11"/>
  <c r="I327" i="11" s="1"/>
  <c r="AO327" i="11"/>
  <c r="BC327" i="11"/>
  <c r="BG327" i="11"/>
  <c r="BI327" i="11"/>
  <c r="AG327" i="11" s="1"/>
  <c r="K329" i="11"/>
  <c r="AK329" i="11" s="1"/>
  <c r="M329" i="11"/>
  <c r="BE329" i="11" s="1"/>
  <c r="Y329" i="11"/>
  <c r="AA329" i="11"/>
  <c r="AB329" i="11"/>
  <c r="AC329" i="11"/>
  <c r="AD329" i="11"/>
  <c r="AE329" i="11"/>
  <c r="AF329" i="11"/>
  <c r="AI329" i="11"/>
  <c r="AJ329" i="11"/>
  <c r="AN329" i="11"/>
  <c r="AO329" i="11"/>
  <c r="BH329" i="11" s="1"/>
  <c r="BC329" i="11"/>
  <c r="BI329" i="11"/>
  <c r="AG329" i="11" s="1"/>
  <c r="K331" i="11"/>
  <c r="AK331" i="11" s="1"/>
  <c r="M331" i="11"/>
  <c r="BE331" i="11" s="1"/>
  <c r="Y331" i="11"/>
  <c r="AA331" i="11"/>
  <c r="AB331" i="11"/>
  <c r="AC331" i="11"/>
  <c r="AD331" i="11"/>
  <c r="AE331" i="11"/>
  <c r="AF331" i="11"/>
  <c r="AI331" i="11"/>
  <c r="AJ331" i="11"/>
  <c r="AN331" i="11"/>
  <c r="BG331" i="11" s="1"/>
  <c r="AO331" i="11"/>
  <c r="AW331" i="11" s="1"/>
  <c r="BC331" i="11"/>
  <c r="BI331" i="11"/>
  <c r="AG331" i="11" s="1"/>
  <c r="Y335" i="11"/>
  <c r="AC335" i="11"/>
  <c r="AD335" i="11"/>
  <c r="AE335" i="11"/>
  <c r="AF335" i="11"/>
  <c r="AG335" i="11"/>
  <c r="AI335" i="11"/>
  <c r="AJ335" i="11"/>
  <c r="AN335" i="11"/>
  <c r="AO335" i="11"/>
  <c r="AW335" i="11" s="1"/>
  <c r="BC335" i="11"/>
  <c r="BE335" i="11"/>
  <c r="BI335" i="11"/>
  <c r="K336" i="11"/>
  <c r="AK336" i="11" s="1"/>
  <c r="M336" i="11"/>
  <c r="BE336" i="11" s="1"/>
  <c r="Y336" i="11"/>
  <c r="AC336" i="11"/>
  <c r="AD336" i="11"/>
  <c r="AE336" i="11"/>
  <c r="AF336" i="11"/>
  <c r="AG336" i="11"/>
  <c r="AI336" i="11"/>
  <c r="AJ336" i="11"/>
  <c r="AN336" i="11"/>
  <c r="BG336" i="11" s="1"/>
  <c r="AA336" i="11" s="1"/>
  <c r="AO336" i="11"/>
  <c r="BH336" i="11" s="1"/>
  <c r="AB336" i="11" s="1"/>
  <c r="BC336" i="11"/>
  <c r="BI336" i="11"/>
  <c r="Y339" i="11"/>
  <c r="AA339" i="11"/>
  <c r="AB339" i="11"/>
  <c r="AC339" i="11"/>
  <c r="AD339" i="11"/>
  <c r="AE339" i="11"/>
  <c r="AF339" i="11"/>
  <c r="AI339" i="11"/>
  <c r="AR338" i="11" s="1"/>
  <c r="AJ339" i="11"/>
  <c r="AS338" i="11" s="1"/>
  <c r="AN339" i="11"/>
  <c r="AO339" i="11"/>
  <c r="AW339" i="11" s="1"/>
  <c r="BC339" i="11"/>
  <c r="BG339" i="11"/>
  <c r="BI339" i="11"/>
  <c r="AG339" i="11" s="1"/>
  <c r="K343" i="11"/>
  <c r="M343" i="11"/>
  <c r="M342" i="11" s="1"/>
  <c r="Y343" i="11"/>
  <c r="AC343" i="11"/>
  <c r="AD343" i="11"/>
  <c r="AE343" i="11"/>
  <c r="AF343" i="11"/>
  <c r="AG343" i="11"/>
  <c r="AI343" i="11"/>
  <c r="AR342" i="11" s="1"/>
  <c r="AJ343" i="11"/>
  <c r="AS342" i="11" s="1"/>
  <c r="AN343" i="11"/>
  <c r="AO343" i="11"/>
  <c r="AW343" i="11" s="1"/>
  <c r="BC343" i="11"/>
  <c r="BE343" i="11"/>
  <c r="BI343" i="11"/>
  <c r="K345" i="11"/>
  <c r="M345" i="11"/>
  <c r="Y345" i="11"/>
  <c r="AC345" i="11"/>
  <c r="AD345" i="11"/>
  <c r="AE345" i="11"/>
  <c r="AF345" i="11"/>
  <c r="AG345" i="11"/>
  <c r="AI345" i="11"/>
  <c r="AJ345" i="11"/>
  <c r="AK345" i="11"/>
  <c r="AN345" i="11"/>
  <c r="AV345" i="11" s="1"/>
  <c r="AO345" i="11"/>
  <c r="BH345" i="11" s="1"/>
  <c r="AB345" i="11" s="1"/>
  <c r="BC345" i="11"/>
  <c r="BI345" i="11"/>
  <c r="K346" i="11"/>
  <c r="M346" i="11"/>
  <c r="Y346" i="11"/>
  <c r="AC346" i="11"/>
  <c r="AD346" i="11"/>
  <c r="AE346" i="11"/>
  <c r="AF346" i="11"/>
  <c r="AG346" i="11"/>
  <c r="AI346" i="11"/>
  <c r="AJ346" i="11"/>
  <c r="AK346" i="11"/>
  <c r="AN346" i="11"/>
  <c r="AO346" i="11"/>
  <c r="AW346" i="11" s="1"/>
  <c r="BC346" i="11"/>
  <c r="BE346" i="11"/>
  <c r="BH346" i="11"/>
  <c r="AB346" i="11" s="1"/>
  <c r="BI346" i="11"/>
  <c r="K347" i="11"/>
  <c r="AK347" i="11" s="1"/>
  <c r="M347" i="11"/>
  <c r="BE347" i="11" s="1"/>
  <c r="Y347" i="11"/>
  <c r="AC347" i="11"/>
  <c r="AD347" i="11"/>
  <c r="AE347" i="11"/>
  <c r="AF347" i="11"/>
  <c r="AG347" i="11"/>
  <c r="AI347" i="11"/>
  <c r="AJ347" i="11"/>
  <c r="AN347" i="11"/>
  <c r="AV347" i="11" s="1"/>
  <c r="AO347" i="11"/>
  <c r="BH347" i="11" s="1"/>
  <c r="AB347" i="11" s="1"/>
  <c r="BC347" i="11"/>
  <c r="BI347" i="11"/>
  <c r="K348" i="11"/>
  <c r="AK348" i="11" s="1"/>
  <c r="M348" i="11"/>
  <c r="Y348" i="11"/>
  <c r="AC348" i="11"/>
  <c r="AD348" i="11"/>
  <c r="AE348" i="11"/>
  <c r="AF348" i="11"/>
  <c r="AG348" i="11"/>
  <c r="AI348" i="11"/>
  <c r="AJ348" i="11"/>
  <c r="AN348" i="11"/>
  <c r="AV348" i="11" s="1"/>
  <c r="AO348" i="11"/>
  <c r="BC348" i="11"/>
  <c r="BE348" i="11"/>
  <c r="BG348" i="11"/>
  <c r="AA348" i="11" s="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AO349" i="11"/>
  <c r="BH349" i="11" s="1"/>
  <c r="AB349" i="11" s="1"/>
  <c r="BC349" i="11"/>
  <c r="BI349" i="11"/>
  <c r="K350" i="11"/>
  <c r="AK350" i="11" s="1"/>
  <c r="M350" i="11"/>
  <c r="BE350" i="11" s="1"/>
  <c r="Y350" i="11"/>
  <c r="AC350" i="11"/>
  <c r="AD350" i="11"/>
  <c r="AE350" i="11"/>
  <c r="AF350" i="11"/>
  <c r="AG350" i="11"/>
  <c r="AI350" i="11"/>
  <c r="AJ350" i="11"/>
  <c r="AN350" i="11"/>
  <c r="AO350" i="11"/>
  <c r="BC350" i="11"/>
  <c r="BI350" i="11"/>
  <c r="K353" i="11"/>
  <c r="M353" i="11"/>
  <c r="AA353" i="11"/>
  <c r="AB353" i="11"/>
  <c r="AC353" i="11"/>
  <c r="AD353" i="11"/>
  <c r="AE353" i="11"/>
  <c r="AF353" i="11"/>
  <c r="AG353" i="11"/>
  <c r="AI353" i="11"/>
  <c r="AR352" i="11" s="1"/>
  <c r="AJ353" i="11"/>
  <c r="AS352" i="11" s="1"/>
  <c r="AN353" i="11"/>
  <c r="AO353" i="11"/>
  <c r="BC353" i="11"/>
  <c r="BI353" i="11"/>
  <c r="Y353" i="11" s="1"/>
  <c r="K355" i="11"/>
  <c r="AK355" i="11" s="1"/>
  <c r="M355" i="11"/>
  <c r="Y355" i="11"/>
  <c r="AA355" i="11"/>
  <c r="AB355" i="11"/>
  <c r="AC355" i="11"/>
  <c r="AD355" i="11"/>
  <c r="AE355" i="11"/>
  <c r="AF355" i="11"/>
  <c r="AI355" i="11"/>
  <c r="AJ355" i="11"/>
  <c r="AN355" i="11"/>
  <c r="BG355" i="11" s="1"/>
  <c r="AO355" i="11"/>
  <c r="BH355" i="11" s="1"/>
  <c r="BC355" i="11"/>
  <c r="BI355" i="11"/>
  <c r="AG355" i="11" s="1"/>
  <c r="K357" i="11"/>
  <c r="M357" i="11"/>
  <c r="Y357" i="11"/>
  <c r="AA357" i="11"/>
  <c r="AB357" i="11"/>
  <c r="AC357" i="11"/>
  <c r="AD357" i="11"/>
  <c r="AE357" i="11"/>
  <c r="AF357" i="11"/>
  <c r="AI357" i="11"/>
  <c r="AJ357" i="11"/>
  <c r="AN357" i="11"/>
  <c r="AO357" i="11"/>
  <c r="BC357" i="11"/>
  <c r="BE357" i="11"/>
  <c r="BG357" i="11"/>
  <c r="BI357" i="11"/>
  <c r="AG357" i="11" s="1"/>
  <c r="K359" i="11"/>
  <c r="AK359" i="11" s="1"/>
  <c r="M359" i="11"/>
  <c r="BE359" i="11" s="1"/>
  <c r="Y359" i="11"/>
  <c r="AA359" i="11"/>
  <c r="AB359" i="11"/>
  <c r="AC359" i="11"/>
  <c r="AD359" i="11"/>
  <c r="AE359" i="11"/>
  <c r="AF359" i="11"/>
  <c r="AI359" i="11"/>
  <c r="AJ359" i="11"/>
  <c r="AN359" i="11"/>
  <c r="AV359" i="11" s="1"/>
  <c r="AO359" i="11"/>
  <c r="BH359" i="11" s="1"/>
  <c r="BC359" i="11"/>
  <c r="BI359" i="11"/>
  <c r="AG359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AO360" i="11"/>
  <c r="BH360" i="11" s="1"/>
  <c r="BC360" i="11"/>
  <c r="BI360" i="11"/>
  <c r="AG360" i="11" s="1"/>
  <c r="K362" i="11"/>
  <c r="AK362" i="11" s="1"/>
  <c r="M362" i="11"/>
  <c r="BE362" i="11" s="1"/>
  <c r="Y362" i="11"/>
  <c r="AA362" i="11"/>
  <c r="AB362" i="11"/>
  <c r="AC362" i="11"/>
  <c r="AD362" i="11"/>
  <c r="AE362" i="11"/>
  <c r="AF362" i="11"/>
  <c r="AI362" i="11"/>
  <c r="AJ362" i="11"/>
  <c r="AN362" i="11"/>
  <c r="AO362" i="11"/>
  <c r="BH362" i="11" s="1"/>
  <c r="BC362" i="11"/>
  <c r="BI362" i="11"/>
  <c r="AG362" i="11" s="1"/>
  <c r="K363" i="11"/>
  <c r="AK363" i="11" s="1"/>
  <c r="M363" i="11"/>
  <c r="BE363" i="11" s="1"/>
  <c r="Y363" i="11"/>
  <c r="AA363" i="11"/>
  <c r="AB363" i="11"/>
  <c r="AC363" i="11"/>
  <c r="AD363" i="11"/>
  <c r="AE363" i="11"/>
  <c r="AF363" i="11"/>
  <c r="AI363" i="11"/>
  <c r="AJ363" i="11"/>
  <c r="AN363" i="11"/>
  <c r="AO363" i="11"/>
  <c r="BC363" i="11"/>
  <c r="BI363" i="11"/>
  <c r="AG363" i="11" s="1"/>
  <c r="K364" i="11"/>
  <c r="M364" i="11"/>
  <c r="BE364" i="11" s="1"/>
  <c r="Y364" i="11"/>
  <c r="AA364" i="11"/>
  <c r="AB364" i="11"/>
  <c r="AC364" i="11"/>
  <c r="AD364" i="11"/>
  <c r="AE364" i="11"/>
  <c r="AF364" i="11"/>
  <c r="AI364" i="11"/>
  <c r="AJ364" i="11"/>
  <c r="AK364" i="11"/>
  <c r="AN364" i="11"/>
  <c r="AV364" i="11" s="1"/>
  <c r="AO364" i="11"/>
  <c r="BH364" i="11" s="1"/>
  <c r="BC364" i="11"/>
  <c r="BG364" i="11"/>
  <c r="BI364" i="11"/>
  <c r="AG364" i="11" s="1"/>
  <c r="K368" i="11"/>
  <c r="AK368" i="11" s="1"/>
  <c r="M368" i="11"/>
  <c r="Y368" i="11"/>
  <c r="AC368" i="11"/>
  <c r="AD368" i="11"/>
  <c r="AE368" i="11"/>
  <c r="AF368" i="11"/>
  <c r="AG368" i="11"/>
  <c r="AI368" i="11"/>
  <c r="AJ368" i="11"/>
  <c r="AN368" i="11"/>
  <c r="BG368" i="11" s="1"/>
  <c r="AA368" i="11" s="1"/>
  <c r="AO368" i="11"/>
  <c r="BC368" i="11"/>
  <c r="BI368" i="11"/>
  <c r="K370" i="11"/>
  <c r="AK370" i="11" s="1"/>
  <c r="M370" i="11"/>
  <c r="Y370" i="11"/>
  <c r="AC370" i="11"/>
  <c r="AD370" i="11"/>
  <c r="AE370" i="11"/>
  <c r="AF370" i="11"/>
  <c r="AG370" i="11"/>
  <c r="AI370" i="11"/>
  <c r="AJ370" i="11"/>
  <c r="AN370" i="11"/>
  <c r="AV370" i="11" s="1"/>
  <c r="AO370" i="11"/>
  <c r="BH370" i="11" s="1"/>
  <c r="AB370" i="11" s="1"/>
  <c r="BC370" i="11"/>
  <c r="BE370" i="11"/>
  <c r="BI370" i="11"/>
  <c r="K371" i="11"/>
  <c r="AK371" i="11" s="1"/>
  <c r="M371" i="11"/>
  <c r="BE371" i="11" s="1"/>
  <c r="Y371" i="11"/>
  <c r="AC371" i="11"/>
  <c r="AD371" i="11"/>
  <c r="AE371" i="11"/>
  <c r="AF371" i="11"/>
  <c r="AG371" i="11"/>
  <c r="AI371" i="11"/>
  <c r="AJ371" i="11"/>
  <c r="AN371" i="11"/>
  <c r="AO371" i="11"/>
  <c r="J371" i="11" s="1"/>
  <c r="BC371" i="11"/>
  <c r="BG371" i="11"/>
  <c r="AA371" i="11" s="1"/>
  <c r="BH371" i="11"/>
  <c r="AB371" i="11" s="1"/>
  <c r="BI371" i="11"/>
  <c r="K372" i="11"/>
  <c r="M372" i="11"/>
  <c r="Y372" i="11"/>
  <c r="AA372" i="11"/>
  <c r="AB372" i="11"/>
  <c r="AC372" i="11"/>
  <c r="AD372" i="11"/>
  <c r="AG372" i="11"/>
  <c r="AI372" i="11"/>
  <c r="AJ372" i="11"/>
  <c r="AK372" i="11"/>
  <c r="AN372" i="11"/>
  <c r="AV372" i="11" s="1"/>
  <c r="AO372" i="11"/>
  <c r="BC372" i="11"/>
  <c r="BE372" i="11"/>
  <c r="BG372" i="11"/>
  <c r="AE372" i="11" s="1"/>
  <c r="BI372" i="11"/>
  <c r="K374" i="11"/>
  <c r="AK374" i="11" s="1"/>
  <c r="M374" i="11"/>
  <c r="BE374" i="11" s="1"/>
  <c r="Y374" i="11"/>
  <c r="AA374" i="11"/>
  <c r="AB374" i="11"/>
  <c r="AC374" i="11"/>
  <c r="AD374" i="11"/>
  <c r="AG374" i="11"/>
  <c r="AI374" i="11"/>
  <c r="AJ374" i="11"/>
  <c r="AN374" i="11"/>
  <c r="AO374" i="11"/>
  <c r="J374" i="11" s="1"/>
  <c r="AW374" i="11"/>
  <c r="BC374" i="11"/>
  <c r="BG374" i="11"/>
  <c r="AE374" i="11" s="1"/>
  <c r="BH374" i="11"/>
  <c r="AF374" i="11" s="1"/>
  <c r="BI374" i="11"/>
  <c r="K376" i="11"/>
  <c r="AK376" i="11" s="1"/>
  <c r="M376" i="11"/>
  <c r="BE376" i="11" s="1"/>
  <c r="Y376" i="11"/>
  <c r="AC376" i="11"/>
  <c r="AD376" i="11"/>
  <c r="AE376" i="11"/>
  <c r="AF376" i="11"/>
  <c r="AG376" i="11"/>
  <c r="AI376" i="11"/>
  <c r="AJ376" i="11"/>
  <c r="AN376" i="11"/>
  <c r="AO376" i="11"/>
  <c r="AW376" i="11" s="1"/>
  <c r="BC376" i="11"/>
  <c r="BI376" i="11"/>
  <c r="K377" i="11"/>
  <c r="AK377" i="11" s="1"/>
  <c r="M377" i="11"/>
  <c r="BE377" i="11" s="1"/>
  <c r="Y377" i="11"/>
  <c r="AC377" i="11"/>
  <c r="AD377" i="11"/>
  <c r="AE377" i="11"/>
  <c r="AF377" i="11"/>
  <c r="AG377" i="11"/>
  <c r="AI377" i="11"/>
  <c r="AJ377" i="11"/>
  <c r="AN377" i="11"/>
  <c r="BG377" i="11" s="1"/>
  <c r="AA377" i="11" s="1"/>
  <c r="AO377" i="11"/>
  <c r="BC377" i="11"/>
  <c r="BI377" i="11"/>
  <c r="K378" i="11"/>
  <c r="AK378" i="11" s="1"/>
  <c r="M378" i="11"/>
  <c r="BE378" i="11" s="1"/>
  <c r="Y378" i="11"/>
  <c r="AC378" i="11"/>
  <c r="AD378" i="11"/>
  <c r="AE378" i="11"/>
  <c r="AF378" i="11"/>
  <c r="AG378" i="11"/>
  <c r="AI378" i="11"/>
  <c r="AJ378" i="11"/>
  <c r="AN378" i="11"/>
  <c r="AO378" i="11"/>
  <c r="AW378" i="11" s="1"/>
  <c r="AV378" i="11"/>
  <c r="BC378" i="11"/>
  <c r="BI378" i="11"/>
  <c r="K379" i="11"/>
  <c r="AK379" i="11" s="1"/>
  <c r="M379" i="11"/>
  <c r="BE379" i="11" s="1"/>
  <c r="Y379" i="11"/>
  <c r="AC379" i="11"/>
  <c r="AD379" i="11"/>
  <c r="AE379" i="11"/>
  <c r="AF379" i="11"/>
  <c r="AG379" i="11"/>
  <c r="AI379" i="11"/>
  <c r="AJ379" i="11"/>
  <c r="AN379" i="11"/>
  <c r="AO379" i="11"/>
  <c r="BC379" i="11"/>
  <c r="BG379" i="11"/>
  <c r="AA379" i="11" s="1"/>
  <c r="BI379" i="11"/>
  <c r="K381" i="11"/>
  <c r="AK381" i="11" s="1"/>
  <c r="M381" i="11"/>
  <c r="BE381" i="11" s="1"/>
  <c r="Y381" i="11"/>
  <c r="AC381" i="11"/>
  <c r="AD381" i="11"/>
  <c r="AE381" i="11"/>
  <c r="AF381" i="11"/>
  <c r="AG381" i="11"/>
  <c r="AI381" i="11"/>
  <c r="AJ381" i="11"/>
  <c r="AN381" i="11"/>
  <c r="BG381" i="11" s="1"/>
  <c r="AA381" i="11" s="1"/>
  <c r="AO381" i="11"/>
  <c r="BH381" i="11" s="1"/>
  <c r="AB381" i="11" s="1"/>
  <c r="BC381" i="11"/>
  <c r="BI381" i="11"/>
  <c r="K382" i="11"/>
  <c r="AK382" i="11" s="1"/>
  <c r="M382" i="11"/>
  <c r="BE382" i="11" s="1"/>
  <c r="Y382" i="11"/>
  <c r="AC382" i="11"/>
  <c r="AD382" i="11"/>
  <c r="AE382" i="11"/>
  <c r="AF382" i="11"/>
  <c r="AG382" i="11"/>
  <c r="AI382" i="11"/>
  <c r="AJ382" i="11"/>
  <c r="AN382" i="11"/>
  <c r="BG382" i="11" s="1"/>
  <c r="AA382" i="11" s="1"/>
  <c r="AO382" i="11"/>
  <c r="J382" i="11" s="1"/>
  <c r="BC382" i="11"/>
  <c r="BI382" i="11"/>
  <c r="K383" i="11"/>
  <c r="AK383" i="11" s="1"/>
  <c r="M383" i="11"/>
  <c r="Y383" i="11"/>
  <c r="AC383" i="11"/>
  <c r="AD383" i="11"/>
  <c r="AE383" i="11"/>
  <c r="AF383" i="11"/>
  <c r="AG383" i="11"/>
  <c r="AI383" i="11"/>
  <c r="AJ383" i="11"/>
  <c r="AN383" i="11"/>
  <c r="I383" i="11" s="1"/>
  <c r="AO383" i="11"/>
  <c r="BH383" i="11" s="1"/>
  <c r="AB383" i="11" s="1"/>
  <c r="BC383" i="11"/>
  <c r="BE383" i="11"/>
  <c r="BI383" i="11"/>
  <c r="K385" i="11"/>
  <c r="K384" i="11" s="1"/>
  <c r="M385" i="11"/>
  <c r="BE385" i="11" s="1"/>
  <c r="AA385" i="11"/>
  <c r="AB385" i="11"/>
  <c r="AC385" i="11"/>
  <c r="AD385" i="11"/>
  <c r="AE385" i="11"/>
  <c r="AF385" i="11"/>
  <c r="AG385" i="11"/>
  <c r="AI385" i="11"/>
  <c r="AR384" i="11" s="1"/>
  <c r="AJ385" i="11"/>
  <c r="AS384" i="11" s="1"/>
  <c r="AK385" i="11"/>
  <c r="AT384" i="11" s="1"/>
  <c r="AN385" i="11"/>
  <c r="AO385" i="11"/>
  <c r="BH385" i="11" s="1"/>
  <c r="BC385" i="11"/>
  <c r="BI385" i="11"/>
  <c r="Y385" i="11" s="1"/>
  <c r="K387" i="11"/>
  <c r="AK387" i="11" s="1"/>
  <c r="M387" i="11"/>
  <c r="Y387" i="11"/>
  <c r="AA387" i="11"/>
  <c r="AB387" i="11"/>
  <c r="AC387" i="11"/>
  <c r="AD387" i="11"/>
  <c r="AE387" i="11"/>
  <c r="AF387" i="11"/>
  <c r="AI387" i="11"/>
  <c r="AJ387" i="11"/>
  <c r="AN387" i="11"/>
  <c r="BG387" i="11" s="1"/>
  <c r="AO387" i="11"/>
  <c r="BC387" i="11"/>
  <c r="BI387" i="11"/>
  <c r="AG387" i="11" s="1"/>
  <c r="K388" i="11"/>
  <c r="AK388" i="11" s="1"/>
  <c r="M388" i="11"/>
  <c r="BE388" i="11" s="1"/>
  <c r="Y388" i="11"/>
  <c r="AA388" i="11"/>
  <c r="AB388" i="11"/>
  <c r="AC388" i="11"/>
  <c r="AD388" i="11"/>
  <c r="AE388" i="11"/>
  <c r="AF388" i="11"/>
  <c r="AI388" i="11"/>
  <c r="AJ388" i="11"/>
  <c r="AN388" i="11"/>
  <c r="AV388" i="11" s="1"/>
  <c r="AO388" i="11"/>
  <c r="BC388" i="11"/>
  <c r="BI388" i="11"/>
  <c r="AG388" i="11" s="1"/>
  <c r="K389" i="11"/>
  <c r="AK389" i="11" s="1"/>
  <c r="M389" i="11"/>
  <c r="BE389" i="11" s="1"/>
  <c r="Y389" i="11"/>
  <c r="AA389" i="11"/>
  <c r="AB389" i="11"/>
  <c r="AC389" i="11"/>
  <c r="AD389" i="11"/>
  <c r="AE389" i="11"/>
  <c r="AF389" i="11"/>
  <c r="AI389" i="11"/>
  <c r="AJ389" i="11"/>
  <c r="AN389" i="11"/>
  <c r="BG389" i="11" s="1"/>
  <c r="AO389" i="11"/>
  <c r="BH389" i="11" s="1"/>
  <c r="BC389" i="11"/>
  <c r="BI389" i="11"/>
  <c r="AG389" i="11" s="1"/>
  <c r="K391" i="11"/>
  <c r="AK391" i="11" s="1"/>
  <c r="M391" i="11"/>
  <c r="BE391" i="11" s="1"/>
  <c r="Y391" i="11"/>
  <c r="AA391" i="11"/>
  <c r="AB391" i="11"/>
  <c r="AC391" i="11"/>
  <c r="AD391" i="11"/>
  <c r="AE391" i="11"/>
  <c r="AF391" i="11"/>
  <c r="AI391" i="11"/>
  <c r="AJ391" i="11"/>
  <c r="AN391" i="11"/>
  <c r="AO391" i="11"/>
  <c r="BC391" i="11"/>
  <c r="BG391" i="11"/>
  <c r="BI391" i="11"/>
  <c r="AG391" i="11" s="1"/>
  <c r="K393" i="11"/>
  <c r="AK393" i="11" s="1"/>
  <c r="M393" i="11"/>
  <c r="BE393" i="11" s="1"/>
  <c r="Y393" i="11"/>
  <c r="AA393" i="11"/>
  <c r="AB393" i="11"/>
  <c r="AC393" i="11"/>
  <c r="AD393" i="11"/>
  <c r="AE393" i="11"/>
  <c r="AF393" i="11"/>
  <c r="AI393" i="11"/>
  <c r="AJ393" i="11"/>
  <c r="AN393" i="11"/>
  <c r="BG393" i="11" s="1"/>
  <c r="AO393" i="11"/>
  <c r="BH393" i="11" s="1"/>
  <c r="BC393" i="11"/>
  <c r="BI393" i="11"/>
  <c r="AG393" i="11" s="1"/>
  <c r="K394" i="11"/>
  <c r="AK394" i="11" s="1"/>
  <c r="M394" i="11"/>
  <c r="BE394" i="11" s="1"/>
  <c r="Y394" i="11"/>
  <c r="AA394" i="11"/>
  <c r="AB394" i="11"/>
  <c r="AC394" i="11"/>
  <c r="AD394" i="11"/>
  <c r="AE394" i="11"/>
  <c r="AF394" i="11"/>
  <c r="AI394" i="11"/>
  <c r="AJ394" i="11"/>
  <c r="AN394" i="11"/>
  <c r="AO394" i="11"/>
  <c r="BC394" i="11"/>
  <c r="BI394" i="11"/>
  <c r="AG394" i="11" s="1"/>
  <c r="K396" i="11"/>
  <c r="AK396" i="11" s="1"/>
  <c r="M396" i="11"/>
  <c r="BE396" i="11" s="1"/>
  <c r="Y396" i="11"/>
  <c r="AA396" i="11"/>
  <c r="AB396" i="11"/>
  <c r="AC396" i="11"/>
  <c r="AD396" i="11"/>
  <c r="AE396" i="11"/>
  <c r="AF396" i="11"/>
  <c r="AI396" i="11"/>
  <c r="AJ396" i="11"/>
  <c r="AN396" i="11"/>
  <c r="BG396" i="11" s="1"/>
  <c r="AO396" i="11"/>
  <c r="BH396" i="11" s="1"/>
  <c r="BC396" i="11"/>
  <c r="BI396" i="11"/>
  <c r="AG396" i="11" s="1"/>
  <c r="K400" i="11"/>
  <c r="M400" i="11"/>
  <c r="Y400" i="11"/>
  <c r="AC400" i="11"/>
  <c r="AD400" i="11"/>
  <c r="AE400" i="11"/>
  <c r="AF400" i="11"/>
  <c r="AG400" i="11"/>
  <c r="AI400" i="11"/>
  <c r="AJ400" i="11"/>
  <c r="AK400" i="11"/>
  <c r="AN400" i="11"/>
  <c r="I400" i="11" s="1"/>
  <c r="AO400" i="11"/>
  <c r="BC400" i="11"/>
  <c r="BI400" i="11"/>
  <c r="K401" i="11"/>
  <c r="M401" i="11"/>
  <c r="BE401" i="11" s="1"/>
  <c r="Y401" i="11"/>
  <c r="AC401" i="11"/>
  <c r="AD401" i="11"/>
  <c r="AE401" i="11"/>
  <c r="AF401" i="11"/>
  <c r="AG401" i="11"/>
  <c r="AI401" i="11"/>
  <c r="AJ401" i="11"/>
  <c r="AK401" i="11"/>
  <c r="AN401" i="11"/>
  <c r="AV401" i="11" s="1"/>
  <c r="AO401" i="11"/>
  <c r="BC401" i="11"/>
  <c r="BI401" i="11"/>
  <c r="K403" i="11"/>
  <c r="K402" i="11" s="1"/>
  <c r="M403" i="11"/>
  <c r="AA403" i="11"/>
  <c r="AB403" i="11"/>
  <c r="AC403" i="11"/>
  <c r="AD403" i="11"/>
  <c r="AE403" i="11"/>
  <c r="AF403" i="11"/>
  <c r="AG403" i="11"/>
  <c r="AI403" i="11"/>
  <c r="AR402" i="11" s="1"/>
  <c r="AJ403" i="11"/>
  <c r="AS402" i="11" s="1"/>
  <c r="AN403" i="11"/>
  <c r="BG403" i="11" s="1"/>
  <c r="AO403" i="11"/>
  <c r="J403" i="11" s="1"/>
  <c r="J402" i="11" s="1"/>
  <c r="BC403" i="11"/>
  <c r="BI403" i="11"/>
  <c r="Y403" i="11" s="1"/>
  <c r="K405" i="11"/>
  <c r="AK405" i="11" s="1"/>
  <c r="M405" i="11"/>
  <c r="Y405" i="11"/>
  <c r="AA405" i="11"/>
  <c r="AB405" i="11"/>
  <c r="AC405" i="11"/>
  <c r="AD405" i="11"/>
  <c r="AE405" i="11"/>
  <c r="AF405" i="11"/>
  <c r="AI405" i="11"/>
  <c r="AJ405" i="11"/>
  <c r="AN405" i="11"/>
  <c r="I405" i="11" s="1"/>
  <c r="AO405" i="11"/>
  <c r="J405" i="11" s="1"/>
  <c r="BC405" i="11"/>
  <c r="BE405" i="11"/>
  <c r="BH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R404" i="11" s="1"/>
  <c r="AJ407" i="11"/>
  <c r="AN407" i="11"/>
  <c r="AV407" i="11" s="1"/>
  <c r="AO407" i="11"/>
  <c r="AW407" i="11" s="1"/>
  <c r="BC407" i="11"/>
  <c r="BI407" i="11"/>
  <c r="AG407" i="11" s="1"/>
  <c r="K410" i="11"/>
  <c r="M410" i="11"/>
  <c r="BE410" i="11" s="1"/>
  <c r="Y410" i="11"/>
  <c r="AC410" i="11"/>
  <c r="AD410" i="11"/>
  <c r="AE410" i="11"/>
  <c r="AF410" i="11"/>
  <c r="AG410" i="11"/>
  <c r="AI410" i="11"/>
  <c r="AJ410" i="11"/>
  <c r="AK410" i="11"/>
  <c r="AN410" i="11"/>
  <c r="AV410" i="11" s="1"/>
  <c r="AO410" i="11"/>
  <c r="J410" i="11" s="1"/>
  <c r="BC410" i="11"/>
  <c r="BH410" i="11"/>
  <c r="AB410" i="11" s="1"/>
  <c r="BI410" i="11"/>
  <c r="K411" i="11"/>
  <c r="M411" i="11"/>
  <c r="Y411" i="11"/>
  <c r="AC411" i="11"/>
  <c r="AD411" i="11"/>
  <c r="AE411" i="11"/>
  <c r="AF411" i="11"/>
  <c r="AG411" i="11"/>
  <c r="AI411" i="11"/>
  <c r="AJ411" i="11"/>
  <c r="AN411" i="11"/>
  <c r="AV411" i="11" s="1"/>
  <c r="AO411" i="11"/>
  <c r="BC411" i="11"/>
  <c r="BE411" i="11"/>
  <c r="BG411" i="11"/>
  <c r="AA411" i="11" s="1"/>
  <c r="BI411" i="11"/>
  <c r="K413" i="11"/>
  <c r="M413" i="11"/>
  <c r="BE413" i="11" s="1"/>
  <c r="Y413" i="11"/>
  <c r="AC413" i="11"/>
  <c r="AD413" i="11"/>
  <c r="AE413" i="11"/>
  <c r="AF413" i="11"/>
  <c r="AG413" i="11"/>
  <c r="AI413" i="11"/>
  <c r="AJ413" i="11"/>
  <c r="AK413" i="11"/>
  <c r="AN413" i="11"/>
  <c r="I413" i="11" s="1"/>
  <c r="AO413" i="11"/>
  <c r="J413" i="11" s="1"/>
  <c r="AW413" i="11"/>
  <c r="BC413" i="11"/>
  <c r="BH413" i="11"/>
  <c r="AB413" i="11" s="1"/>
  <c r="BI413" i="11"/>
  <c r="K415" i="11"/>
  <c r="AK415" i="11" s="1"/>
  <c r="M415" i="11"/>
  <c r="BE415" i="11" s="1"/>
  <c r="Y415" i="11"/>
  <c r="AC415" i="11"/>
  <c r="AD415" i="11"/>
  <c r="AE415" i="11"/>
  <c r="AF415" i="11"/>
  <c r="AG415" i="11"/>
  <c r="AI415" i="11"/>
  <c r="AJ415" i="11"/>
  <c r="AN415" i="11"/>
  <c r="BG415" i="11" s="1"/>
  <c r="AA415" i="11" s="1"/>
  <c r="AO415" i="11"/>
  <c r="BC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J416" i="11" s="1"/>
  <c r="BC416" i="11"/>
  <c r="BI416" i="11"/>
  <c r="K418" i="11"/>
  <c r="M418" i="11"/>
  <c r="BE418" i="11" s="1"/>
  <c r="Y418" i="11"/>
  <c r="AC418" i="11"/>
  <c r="AD418" i="11"/>
  <c r="AE418" i="11"/>
  <c r="AF418" i="11"/>
  <c r="AG418" i="11"/>
  <c r="AI418" i="11"/>
  <c r="AJ418" i="11"/>
  <c r="AN418" i="11"/>
  <c r="AV418" i="11" s="1"/>
  <c r="AO418" i="11"/>
  <c r="BC418" i="11"/>
  <c r="BI418" i="11"/>
  <c r="K420" i="11"/>
  <c r="M420" i="11"/>
  <c r="BE420" i="11" s="1"/>
  <c r="Y420" i="11"/>
  <c r="AC420" i="11"/>
  <c r="AD420" i="11"/>
  <c r="AE420" i="11"/>
  <c r="AF420" i="11"/>
  <c r="AG420" i="11"/>
  <c r="AI420" i="11"/>
  <c r="AJ420" i="11"/>
  <c r="AK420" i="11"/>
  <c r="AN420" i="11"/>
  <c r="I420" i="11" s="1"/>
  <c r="AO420" i="11"/>
  <c r="AW420" i="11" s="1"/>
  <c r="BC420" i="11"/>
  <c r="BI420" i="11"/>
  <c r="K421" i="11"/>
  <c r="AK421" i="11" s="1"/>
  <c r="M421" i="11"/>
  <c r="BE421" i="11" s="1"/>
  <c r="Y421" i="11"/>
  <c r="AA421" i="11"/>
  <c r="AB421" i="11"/>
  <c r="AC421" i="11"/>
  <c r="AD421" i="11"/>
  <c r="AG421" i="11"/>
  <c r="AI421" i="11"/>
  <c r="AJ421" i="11"/>
  <c r="AN421" i="11"/>
  <c r="AV421" i="11" s="1"/>
  <c r="AO421" i="11"/>
  <c r="BC421" i="11"/>
  <c r="BI421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C424" i="11"/>
  <c r="BI424" i="11"/>
  <c r="K425" i="11"/>
  <c r="AK425" i="11" s="1"/>
  <c r="M425" i="11"/>
  <c r="Y425" i="11"/>
  <c r="AC425" i="11"/>
  <c r="AD425" i="11"/>
  <c r="AE425" i="11"/>
  <c r="AF425" i="11"/>
  <c r="AG425" i="11"/>
  <c r="AI425" i="11"/>
  <c r="AJ425" i="11"/>
  <c r="AN425" i="11"/>
  <c r="AO425" i="11"/>
  <c r="AW425" i="11" s="1"/>
  <c r="BC425" i="11"/>
  <c r="BE425" i="11"/>
  <c r="BH425" i="11"/>
  <c r="AB425" i="11" s="1"/>
  <c r="BI425" i="11"/>
  <c r="K426" i="11"/>
  <c r="AK426" i="11" s="1"/>
  <c r="M426" i="11"/>
  <c r="BE426" i="11" s="1"/>
  <c r="Y426" i="11"/>
  <c r="AC426" i="11"/>
  <c r="AD426" i="11"/>
  <c r="AE426" i="11"/>
  <c r="AF426" i="11"/>
  <c r="AG426" i="11"/>
  <c r="AI426" i="11"/>
  <c r="AJ426" i="11"/>
  <c r="AN426" i="11"/>
  <c r="AV426" i="11" s="1"/>
  <c r="AO426" i="11"/>
  <c r="BC426" i="11"/>
  <c r="BI426" i="11"/>
  <c r="K427" i="11"/>
  <c r="AK427" i="11" s="1"/>
  <c r="M427" i="11"/>
  <c r="Y427" i="11"/>
  <c r="AC427" i="11"/>
  <c r="AD427" i="11"/>
  <c r="AE427" i="11"/>
  <c r="AF427" i="11"/>
  <c r="AG427" i="11"/>
  <c r="AI427" i="11"/>
  <c r="AJ427" i="11"/>
  <c r="AN427" i="11"/>
  <c r="AO427" i="11"/>
  <c r="AW427" i="11" s="1"/>
  <c r="BC427" i="11"/>
  <c r="BE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AV428" i="11" s="1"/>
  <c r="AO428" i="11"/>
  <c r="BC428" i="11"/>
  <c r="BI428" i="11"/>
  <c r="K430" i="11"/>
  <c r="M430" i="11"/>
  <c r="Y430" i="11"/>
  <c r="AC430" i="11"/>
  <c r="AD430" i="11"/>
  <c r="AE430" i="11"/>
  <c r="AF430" i="11"/>
  <c r="AG430" i="11"/>
  <c r="AI430" i="11"/>
  <c r="AJ430" i="11"/>
  <c r="AK430" i="11"/>
  <c r="AN430" i="11"/>
  <c r="AO430" i="11"/>
  <c r="AW430" i="11" s="1"/>
  <c r="BC430" i="11"/>
  <c r="BE430" i="11"/>
  <c r="BI430" i="11"/>
  <c r="K432" i="11"/>
  <c r="AK432" i="11" s="1"/>
  <c r="M432" i="11"/>
  <c r="BE432" i="11" s="1"/>
  <c r="Y432" i="11"/>
  <c r="AC432" i="11"/>
  <c r="AD432" i="11"/>
  <c r="AE432" i="11"/>
  <c r="AF432" i="11"/>
  <c r="AG432" i="11"/>
  <c r="AI432" i="11"/>
  <c r="AJ432" i="11"/>
  <c r="AN432" i="11"/>
  <c r="AV432" i="11" s="1"/>
  <c r="AO432" i="11"/>
  <c r="J432" i="11" s="1"/>
  <c r="BC432" i="11"/>
  <c r="BI432" i="11"/>
  <c r="K433" i="11"/>
  <c r="AK433" i="11" s="1"/>
  <c r="M433" i="11"/>
  <c r="BE433" i="11" s="1"/>
  <c r="Y433" i="11"/>
  <c r="AC433" i="11"/>
  <c r="AD433" i="11"/>
  <c r="AE433" i="11"/>
  <c r="AF433" i="11"/>
  <c r="AG433" i="11"/>
  <c r="AI433" i="11"/>
  <c r="AJ433" i="11"/>
  <c r="AN433" i="11"/>
  <c r="AO433" i="11"/>
  <c r="BC433" i="11"/>
  <c r="BI433" i="11"/>
  <c r="K434" i="11"/>
  <c r="AK434" i="11" s="1"/>
  <c r="M434" i="11"/>
  <c r="BE434" i="11" s="1"/>
  <c r="Y434" i="11"/>
  <c r="AC434" i="11"/>
  <c r="AD434" i="11"/>
  <c r="AE434" i="11"/>
  <c r="AF434" i="11"/>
  <c r="AG434" i="11"/>
  <c r="AI434" i="11"/>
  <c r="AJ434" i="11"/>
  <c r="AN434" i="11"/>
  <c r="AV434" i="11" s="1"/>
  <c r="AO434" i="11"/>
  <c r="BC434" i="11"/>
  <c r="BI434" i="11"/>
  <c r="K435" i="11"/>
  <c r="AK435" i="11" s="1"/>
  <c r="M435" i="11"/>
  <c r="Y435" i="11"/>
  <c r="AC435" i="11"/>
  <c r="AD435" i="11"/>
  <c r="AE435" i="11"/>
  <c r="AF435" i="11"/>
  <c r="AG435" i="11"/>
  <c r="AI435" i="11"/>
  <c r="AJ435" i="11"/>
  <c r="AN435" i="11"/>
  <c r="AO435" i="11"/>
  <c r="BC435" i="11"/>
  <c r="BE435" i="11"/>
  <c r="BG435" i="11"/>
  <c r="AA435" i="11" s="1"/>
  <c r="BI435" i="11"/>
  <c r="K436" i="11"/>
  <c r="K437" i="11"/>
  <c r="M437" i="11"/>
  <c r="M436" i="11" s="1"/>
  <c r="AA437" i="11"/>
  <c r="AB437" i="11"/>
  <c r="AC437" i="11"/>
  <c r="AD437" i="11"/>
  <c r="AE437" i="11"/>
  <c r="AF437" i="11"/>
  <c r="AG437" i="11"/>
  <c r="AI437" i="11"/>
  <c r="AR436" i="11" s="1"/>
  <c r="AJ437" i="11"/>
  <c r="AS436" i="11" s="1"/>
  <c r="AK437" i="11"/>
  <c r="AT436" i="11" s="1"/>
  <c r="AN437" i="11"/>
  <c r="I437" i="11" s="1"/>
  <c r="I436" i="11" s="1"/>
  <c r="AO437" i="11"/>
  <c r="J437" i="11" s="1"/>
  <c r="J436" i="11" s="1"/>
  <c r="BC437" i="11"/>
  <c r="BG437" i="11"/>
  <c r="BH437" i="11"/>
  <c r="BI437" i="11"/>
  <c r="Y437" i="11" s="1"/>
  <c r="K440" i="11"/>
  <c r="K439" i="11" s="1"/>
  <c r="M440" i="11"/>
  <c r="M439" i="11" s="1"/>
  <c r="AA440" i="11"/>
  <c r="AB440" i="11"/>
  <c r="AC440" i="11"/>
  <c r="AD440" i="11"/>
  <c r="AE440" i="11"/>
  <c r="AF440" i="11"/>
  <c r="AG440" i="11"/>
  <c r="AI440" i="11"/>
  <c r="AR439" i="11" s="1"/>
  <c r="AJ440" i="11"/>
  <c r="AS439" i="11" s="1"/>
  <c r="AN440" i="11"/>
  <c r="I440" i="11" s="1"/>
  <c r="I439" i="11" s="1"/>
  <c r="AO440" i="11"/>
  <c r="J440" i="11" s="1"/>
  <c r="J439" i="11" s="1"/>
  <c r="BC440" i="11"/>
  <c r="BG440" i="11"/>
  <c r="BI440" i="11"/>
  <c r="Y440" i="11" s="1"/>
  <c r="K442" i="11"/>
  <c r="AK442" i="11" s="1"/>
  <c r="M442" i="11"/>
  <c r="BE442" i="11" s="1"/>
  <c r="Y442" i="11"/>
  <c r="AA442" i="11"/>
  <c r="AB442" i="11"/>
  <c r="AC442" i="11"/>
  <c r="AD442" i="11"/>
  <c r="AE442" i="11"/>
  <c r="AF442" i="11"/>
  <c r="AI442" i="11"/>
  <c r="AJ442" i="11"/>
  <c r="AN442" i="11"/>
  <c r="AO442" i="11"/>
  <c r="AW442" i="11" s="1"/>
  <c r="BC442" i="11"/>
  <c r="BI442" i="11"/>
  <c r="AG442" i="11" s="1"/>
  <c r="K444" i="11"/>
  <c r="AK444" i="11" s="1"/>
  <c r="M444" i="11"/>
  <c r="Y444" i="11"/>
  <c r="AA444" i="11"/>
  <c r="AB444" i="11"/>
  <c r="AC444" i="11"/>
  <c r="AD444" i="11"/>
  <c r="AE444" i="11"/>
  <c r="AF444" i="11"/>
  <c r="AI444" i="11"/>
  <c r="AJ444" i="11"/>
  <c r="AN444" i="11"/>
  <c r="I444" i="11" s="1"/>
  <c r="AO444" i="11"/>
  <c r="BC444" i="11"/>
  <c r="BI444" i="11"/>
  <c r="AG444" i="11" s="1"/>
  <c r="K445" i="11"/>
  <c r="AK445" i="11" s="1"/>
  <c r="M445" i="11"/>
  <c r="BE445" i="11" s="1"/>
  <c r="Y445" i="11"/>
  <c r="AA445" i="11"/>
  <c r="AB445" i="11"/>
  <c r="AC445" i="11"/>
  <c r="AD445" i="11"/>
  <c r="AE445" i="11"/>
  <c r="AF445" i="11"/>
  <c r="AI445" i="11"/>
  <c r="AJ445" i="11"/>
  <c r="AN445" i="11"/>
  <c r="BG445" i="11" s="1"/>
  <c r="AO445" i="11"/>
  <c r="BC445" i="11"/>
  <c r="BI445" i="11"/>
  <c r="AG445" i="11" s="1"/>
  <c r="K446" i="11"/>
  <c r="AK446" i="11" s="1"/>
  <c r="M446" i="11"/>
  <c r="BE446" i="11" s="1"/>
  <c r="Y446" i="11"/>
  <c r="AA446" i="11"/>
  <c r="AB446" i="11"/>
  <c r="AC446" i="11"/>
  <c r="AD446" i="11"/>
  <c r="AE446" i="11"/>
  <c r="AF446" i="11"/>
  <c r="AI446" i="11"/>
  <c r="AJ446" i="11"/>
  <c r="AN446" i="11"/>
  <c r="I446" i="11" s="1"/>
  <c r="AO446" i="11"/>
  <c r="BC446" i="11"/>
  <c r="BH446" i="11"/>
  <c r="BI446" i="11"/>
  <c r="AG446" i="11" s="1"/>
  <c r="K447" i="11"/>
  <c r="AK447" i="11" s="1"/>
  <c r="M447" i="11"/>
  <c r="BE447" i="11" s="1"/>
  <c r="Y447" i="11"/>
  <c r="AA447" i="11"/>
  <c r="AB447" i="11"/>
  <c r="AC447" i="11"/>
  <c r="AD447" i="11"/>
  <c r="AE447" i="11"/>
  <c r="AF447" i="11"/>
  <c r="AI447" i="11"/>
  <c r="AJ447" i="11"/>
  <c r="AN447" i="11"/>
  <c r="AO447" i="11"/>
  <c r="AW447" i="11" s="1"/>
  <c r="BC447" i="11"/>
  <c r="BI447" i="11"/>
  <c r="AG447" i="11" s="1"/>
  <c r="K449" i="11"/>
  <c r="AK449" i="11" s="1"/>
  <c r="M449" i="11"/>
  <c r="BE449" i="11" s="1"/>
  <c r="Y449" i="11"/>
  <c r="AA449" i="11"/>
  <c r="AB449" i="11"/>
  <c r="AC449" i="11"/>
  <c r="AD449" i="11"/>
  <c r="AE449" i="11"/>
  <c r="AF449" i="11"/>
  <c r="AI449" i="11"/>
  <c r="AJ449" i="11"/>
  <c r="AN449" i="11"/>
  <c r="I449" i="11" s="1"/>
  <c r="AO449" i="11"/>
  <c r="BH449" i="11" s="1"/>
  <c r="BC449" i="11"/>
  <c r="BI449" i="11"/>
  <c r="AG449" i="11" s="1"/>
  <c r="K451" i="11"/>
  <c r="AK451" i="11" s="1"/>
  <c r="M451" i="11"/>
  <c r="BE451" i="11" s="1"/>
  <c r="Y451" i="11"/>
  <c r="AA451" i="11"/>
  <c r="AB451" i="11"/>
  <c r="AC451" i="11"/>
  <c r="AD451" i="11"/>
  <c r="AE451" i="11"/>
  <c r="AF451" i="11"/>
  <c r="AI451" i="11"/>
  <c r="AJ451" i="11"/>
  <c r="AN451" i="11"/>
  <c r="AO451" i="11"/>
  <c r="BC451" i="11"/>
  <c r="BG451" i="11"/>
  <c r="BI451" i="11"/>
  <c r="AG451" i="11" s="1"/>
  <c r="K452" i="11"/>
  <c r="AK452" i="11" s="1"/>
  <c r="M452" i="11"/>
  <c r="BE452" i="11" s="1"/>
  <c r="Y452" i="11"/>
  <c r="AA452" i="11"/>
  <c r="AB452" i="11"/>
  <c r="AC452" i="11"/>
  <c r="AD452" i="11"/>
  <c r="AE452" i="11"/>
  <c r="AF452" i="11"/>
  <c r="AI452" i="11"/>
  <c r="AJ452" i="11"/>
  <c r="AN452" i="11"/>
  <c r="I452" i="11" s="1"/>
  <c r="AO452" i="11"/>
  <c r="J452" i="11" s="1"/>
  <c r="BC452" i="11"/>
  <c r="BG452" i="11"/>
  <c r="BH452" i="11"/>
  <c r="BI452" i="11"/>
  <c r="AG452" i="11" s="1"/>
  <c r="K454" i="11"/>
  <c r="AK454" i="11" s="1"/>
  <c r="M454" i="11"/>
  <c r="BE454" i="11" s="1"/>
  <c r="Y454" i="11"/>
  <c r="AA454" i="11"/>
  <c r="AB454" i="11"/>
  <c r="AC454" i="11"/>
  <c r="AD454" i="11"/>
  <c r="AE454" i="11"/>
  <c r="AF454" i="11"/>
  <c r="AI454" i="11"/>
  <c r="AJ454" i="11"/>
  <c r="AN454" i="11"/>
  <c r="I454" i="11" s="1"/>
  <c r="AO454" i="11"/>
  <c r="AW454" i="11" s="1"/>
  <c r="BC454" i="11"/>
  <c r="BG454" i="11"/>
  <c r="BH454" i="11"/>
  <c r="BI454" i="11"/>
  <c r="AG454" i="11" s="1"/>
  <c r="K456" i="11"/>
  <c r="AK456" i="11" s="1"/>
  <c r="M456" i="11"/>
  <c r="BE456" i="11" s="1"/>
  <c r="Y456" i="11"/>
  <c r="AA456" i="11"/>
  <c r="AB456" i="11"/>
  <c r="AC456" i="11"/>
  <c r="AD456" i="11"/>
  <c r="AE456" i="11"/>
  <c r="AF456" i="11"/>
  <c r="AI456" i="11"/>
  <c r="AJ456" i="11"/>
  <c r="AN456" i="11"/>
  <c r="I456" i="11" s="1"/>
  <c r="AO456" i="11"/>
  <c r="J456" i="11" s="1"/>
  <c r="BC456" i="11"/>
  <c r="BI456" i="11"/>
  <c r="AG456" i="11" s="1"/>
  <c r="K457" i="11"/>
  <c r="AK457" i="11" s="1"/>
  <c r="M457" i="11"/>
  <c r="Y457" i="11"/>
  <c r="AA457" i="11"/>
  <c r="AB457" i="11"/>
  <c r="AC457" i="11"/>
  <c r="AD457" i="11"/>
  <c r="AE457" i="11"/>
  <c r="AF457" i="11"/>
  <c r="AI457" i="11"/>
  <c r="AJ457" i="11"/>
  <c r="AN457" i="11"/>
  <c r="AO457" i="11"/>
  <c r="BC457" i="11"/>
  <c r="BE457" i="11"/>
  <c r="BG457" i="11"/>
  <c r="BI457" i="11"/>
  <c r="AG457" i="11" s="1"/>
  <c r="K459" i="11"/>
  <c r="M459" i="11"/>
  <c r="BE459" i="11" s="1"/>
  <c r="Y459" i="11"/>
  <c r="AA459" i="11"/>
  <c r="AB459" i="11"/>
  <c r="AC459" i="11"/>
  <c r="AD459" i="11"/>
  <c r="AE459" i="11"/>
  <c r="AF459" i="11"/>
  <c r="AG459" i="11"/>
  <c r="AI459" i="11"/>
  <c r="AJ459" i="11"/>
  <c r="AK459" i="11"/>
  <c r="AN459" i="11"/>
  <c r="I459" i="11" s="1"/>
  <c r="AO459" i="11"/>
  <c r="J459" i="11" s="1"/>
  <c r="AW459" i="11"/>
  <c r="BC459" i="11"/>
  <c r="BG459" i="11"/>
  <c r="BH459" i="11"/>
  <c r="BI459" i="11"/>
  <c r="K463" i="11"/>
  <c r="AK463" i="11" s="1"/>
  <c r="M463" i="11"/>
  <c r="Y463" i="11"/>
  <c r="AC463" i="11"/>
  <c r="AD463" i="11"/>
  <c r="AE463" i="11"/>
  <c r="AF463" i="11"/>
  <c r="AG463" i="11"/>
  <c r="AI463" i="11"/>
  <c r="AJ463" i="11"/>
  <c r="AN463" i="11"/>
  <c r="AO463" i="11"/>
  <c r="BC463" i="11"/>
  <c r="BE463" i="11"/>
  <c r="BI463" i="11"/>
  <c r="K464" i="11"/>
  <c r="AK464" i="11" s="1"/>
  <c r="M464" i="11"/>
  <c r="BE464" i="11" s="1"/>
  <c r="Y464" i="11"/>
  <c r="AC464" i="11"/>
  <c r="AD464" i="11"/>
  <c r="AE464" i="11"/>
  <c r="AF464" i="11"/>
  <c r="AG464" i="11"/>
  <c r="AI464" i="11"/>
  <c r="AJ464" i="11"/>
  <c r="AN464" i="11"/>
  <c r="AV464" i="11" s="1"/>
  <c r="AO464" i="11"/>
  <c r="BC464" i="11"/>
  <c r="BI464" i="11"/>
  <c r="K466" i="11"/>
  <c r="AK466" i="11" s="1"/>
  <c r="M466" i="11"/>
  <c r="Y466" i="11"/>
  <c r="AC466" i="11"/>
  <c r="AD466" i="11"/>
  <c r="AE466" i="11"/>
  <c r="AF466" i="11"/>
  <c r="AG466" i="11"/>
  <c r="AI466" i="11"/>
  <c r="AJ466" i="11"/>
  <c r="AN466" i="11"/>
  <c r="I466" i="11" s="1"/>
  <c r="AO466" i="11"/>
  <c r="J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O468" i="11"/>
  <c r="BC468" i="11"/>
  <c r="BI468" i="11"/>
  <c r="K469" i="11"/>
  <c r="AK469" i="11" s="1"/>
  <c r="M469" i="11"/>
  <c r="BE469" i="11" s="1"/>
  <c r="Y469" i="11"/>
  <c r="AC469" i="11"/>
  <c r="AD469" i="11"/>
  <c r="AE469" i="11"/>
  <c r="AF469" i="11"/>
  <c r="AG469" i="11"/>
  <c r="AI469" i="11"/>
  <c r="AJ469" i="11"/>
  <c r="AN469" i="11"/>
  <c r="I469" i="11" s="1"/>
  <c r="AO469" i="11"/>
  <c r="J469" i="11" s="1"/>
  <c r="BC469" i="11"/>
  <c r="BI469" i="11"/>
  <c r="K471" i="11"/>
  <c r="M471" i="11"/>
  <c r="Y471" i="11"/>
  <c r="AC471" i="11"/>
  <c r="AD471" i="11"/>
  <c r="AE471" i="11"/>
  <c r="AF471" i="11"/>
  <c r="AG471" i="11"/>
  <c r="AI471" i="11"/>
  <c r="AJ471" i="11"/>
  <c r="AN471" i="11"/>
  <c r="AO471" i="11"/>
  <c r="BC471" i="11"/>
  <c r="BE471" i="11"/>
  <c r="BI471" i="11"/>
  <c r="K473" i="11"/>
  <c r="M473" i="11"/>
  <c r="BE473" i="11" s="1"/>
  <c r="Y473" i="11"/>
  <c r="AC473" i="11"/>
  <c r="AD473" i="11"/>
  <c r="AE473" i="11"/>
  <c r="AF473" i="11"/>
  <c r="AG473" i="11"/>
  <c r="AI473" i="11"/>
  <c r="AJ473" i="11"/>
  <c r="AK473" i="11"/>
  <c r="AN473" i="11"/>
  <c r="AV473" i="11" s="1"/>
  <c r="AO473" i="11"/>
  <c r="J473" i="11" s="1"/>
  <c r="BC473" i="11"/>
  <c r="BG473" i="11"/>
  <c r="AA473" i="11" s="1"/>
  <c r="BI473" i="11"/>
  <c r="K474" i="11"/>
  <c r="AK474" i="11" s="1"/>
  <c r="M474" i="11"/>
  <c r="Y474" i="11"/>
  <c r="AA474" i="11"/>
  <c r="AB474" i="11"/>
  <c r="AC474" i="11"/>
  <c r="AD474" i="11"/>
  <c r="AG474" i="11"/>
  <c r="AI474" i="11"/>
  <c r="AJ474" i="11"/>
  <c r="AN474" i="11"/>
  <c r="AO474" i="11"/>
  <c r="J474" i="11" s="1"/>
  <c r="BC474" i="11"/>
  <c r="BE474" i="11"/>
  <c r="BH474" i="11"/>
  <c r="AF474" i="11" s="1"/>
  <c r="BI474" i="11"/>
  <c r="K476" i="11"/>
  <c r="AK476" i="11" s="1"/>
  <c r="M476" i="11"/>
  <c r="BE476" i="11" s="1"/>
  <c r="Y476" i="11"/>
  <c r="AC476" i="11"/>
  <c r="AD476" i="11"/>
  <c r="AE476" i="11"/>
  <c r="AF476" i="11"/>
  <c r="AG476" i="11"/>
  <c r="AI476" i="11"/>
  <c r="AJ476" i="11"/>
  <c r="AN476" i="11"/>
  <c r="AV476" i="11" s="1"/>
  <c r="AO476" i="11"/>
  <c r="BC476" i="11"/>
  <c r="BI476" i="11"/>
  <c r="K477" i="11"/>
  <c r="AK477" i="11" s="1"/>
  <c r="M477" i="11"/>
  <c r="BE477" i="11" s="1"/>
  <c r="Y477" i="11"/>
  <c r="AC477" i="11"/>
  <c r="AD477" i="11"/>
  <c r="AE477" i="11"/>
  <c r="AF477" i="11"/>
  <c r="AG477" i="11"/>
  <c r="AI477" i="11"/>
  <c r="AJ477" i="11"/>
  <c r="AN477" i="11"/>
  <c r="I477" i="11" s="1"/>
  <c r="AO477" i="11"/>
  <c r="J477" i="11" s="1"/>
  <c r="BC477" i="11"/>
  <c r="BI477" i="11"/>
  <c r="K478" i="11"/>
  <c r="AK478" i="11" s="1"/>
  <c r="M478" i="11"/>
  <c r="BE478" i="11" s="1"/>
  <c r="Y478" i="11"/>
  <c r="AC478" i="11"/>
  <c r="AD478" i="11"/>
  <c r="AE478" i="11"/>
  <c r="AF478" i="11"/>
  <c r="AG478" i="11"/>
  <c r="AI478" i="11"/>
  <c r="AJ478" i="11"/>
  <c r="AN478" i="11"/>
  <c r="AO478" i="11"/>
  <c r="J478" i="11" s="1"/>
  <c r="BC478" i="11"/>
  <c r="BI478" i="11"/>
  <c r="K479" i="11"/>
  <c r="AK479" i="11" s="1"/>
  <c r="M479" i="11"/>
  <c r="BE479" i="11" s="1"/>
  <c r="Y479" i="11"/>
  <c r="AC479" i="11"/>
  <c r="AD479" i="11"/>
  <c r="AE479" i="11"/>
  <c r="AF479" i="11"/>
  <c r="AG479" i="11"/>
  <c r="AI479" i="11"/>
  <c r="AJ479" i="11"/>
  <c r="AN479" i="11"/>
  <c r="AO479" i="11"/>
  <c r="J479" i="11" s="1"/>
  <c r="AW479" i="11"/>
  <c r="BC479" i="11"/>
  <c r="BI479" i="11"/>
  <c r="K480" i="11"/>
  <c r="AK480" i="11" s="1"/>
  <c r="M480" i="11"/>
  <c r="BE480" i="11" s="1"/>
  <c r="Y480" i="11"/>
  <c r="AC480" i="11"/>
  <c r="AD480" i="11"/>
  <c r="AE480" i="11"/>
  <c r="AF480" i="11"/>
  <c r="AG480" i="11"/>
  <c r="AI480" i="11"/>
  <c r="AJ480" i="11"/>
  <c r="AN480" i="11"/>
  <c r="AO480" i="11"/>
  <c r="J480" i="11" s="1"/>
  <c r="BC480" i="11"/>
  <c r="BI480" i="11"/>
  <c r="K481" i="11"/>
  <c r="AK481" i="11" s="1"/>
  <c r="M481" i="11"/>
  <c r="Y481" i="11"/>
  <c r="AC481" i="11"/>
  <c r="AD481" i="11"/>
  <c r="AE481" i="11"/>
  <c r="AF481" i="11"/>
  <c r="AG481" i="11"/>
  <c r="AI481" i="11"/>
  <c r="AJ481" i="11"/>
  <c r="AN481" i="11"/>
  <c r="AO481" i="11"/>
  <c r="BC481" i="11"/>
  <c r="BE481" i="11"/>
  <c r="BI481" i="11"/>
  <c r="K482" i="11"/>
  <c r="AK482" i="11" s="1"/>
  <c r="M482" i="11"/>
  <c r="BE482" i="11" s="1"/>
  <c r="Y482" i="11"/>
  <c r="AC482" i="11"/>
  <c r="AD482" i="11"/>
  <c r="AE482" i="11"/>
  <c r="AF482" i="11"/>
  <c r="AG482" i="11"/>
  <c r="AI482" i="11"/>
  <c r="AJ482" i="11"/>
  <c r="AN482" i="11"/>
  <c r="AO482" i="11"/>
  <c r="BC482" i="11"/>
  <c r="BI482" i="11"/>
  <c r="K483" i="11"/>
  <c r="AK483" i="11" s="1"/>
  <c r="M483" i="11"/>
  <c r="BE483" i="11" s="1"/>
  <c r="Y483" i="11"/>
  <c r="AC483" i="11"/>
  <c r="AD483" i="11"/>
  <c r="AE483" i="11"/>
  <c r="AF483" i="11"/>
  <c r="AG483" i="11"/>
  <c r="AI483" i="11"/>
  <c r="AJ483" i="11"/>
  <c r="AN483" i="11"/>
  <c r="I483" i="11" s="1"/>
  <c r="AO483" i="11"/>
  <c r="BC483" i="11"/>
  <c r="BG483" i="11"/>
  <c r="AA483" i="11" s="1"/>
  <c r="BI483" i="11"/>
  <c r="K484" i="11"/>
  <c r="AK484" i="11" s="1"/>
  <c r="M484" i="11"/>
  <c r="BE484" i="11" s="1"/>
  <c r="Y484" i="11"/>
  <c r="AC484" i="11"/>
  <c r="AD484" i="11"/>
  <c r="AE484" i="11"/>
  <c r="AF484" i="11"/>
  <c r="AG484" i="11"/>
  <c r="AI484" i="11"/>
  <c r="AJ484" i="11"/>
  <c r="AN484" i="11"/>
  <c r="AV484" i="11" s="1"/>
  <c r="AO484" i="11"/>
  <c r="BC484" i="11"/>
  <c r="BI484" i="11"/>
  <c r="K486" i="11"/>
  <c r="K485" i="11" s="1"/>
  <c r="M486" i="11"/>
  <c r="M485" i="11" s="1"/>
  <c r="AA486" i="11"/>
  <c r="AB486" i="11"/>
  <c r="AC486" i="11"/>
  <c r="AD486" i="11"/>
  <c r="AE486" i="11"/>
  <c r="AF486" i="11"/>
  <c r="AG486" i="11"/>
  <c r="AI486" i="11"/>
  <c r="AR485" i="11" s="1"/>
  <c r="AJ486" i="11"/>
  <c r="AS485" i="11" s="1"/>
  <c r="AN486" i="11"/>
  <c r="I486" i="11" s="1"/>
  <c r="I485" i="11" s="1"/>
  <c r="AO486" i="11"/>
  <c r="J486" i="11" s="1"/>
  <c r="J485" i="11" s="1"/>
  <c r="BC486" i="11"/>
  <c r="BG486" i="11"/>
  <c r="BH486" i="11"/>
  <c r="BI486" i="11"/>
  <c r="Y486" i="11" s="1"/>
  <c r="K489" i="11"/>
  <c r="K488" i="11" s="1"/>
  <c r="M489" i="11"/>
  <c r="M488" i="11" s="1"/>
  <c r="AA489" i="11"/>
  <c r="AB489" i="11"/>
  <c r="AC489" i="11"/>
  <c r="AD489" i="11"/>
  <c r="AE489" i="11"/>
  <c r="AF489" i="11"/>
  <c r="AG489" i="11"/>
  <c r="AI489" i="11"/>
  <c r="AR488" i="11" s="1"/>
  <c r="AJ489" i="11"/>
  <c r="AS488" i="11" s="1"/>
  <c r="AN489" i="11"/>
  <c r="I489" i="11" s="1"/>
  <c r="I488" i="11" s="1"/>
  <c r="AO489" i="11"/>
  <c r="AW489" i="11" s="1"/>
  <c r="AV489" i="11"/>
  <c r="BC489" i="11"/>
  <c r="BG489" i="11"/>
  <c r="BI489" i="11"/>
  <c r="Y489" i="11" s="1"/>
  <c r="K491" i="11"/>
  <c r="AK491" i="11" s="1"/>
  <c r="M491" i="11"/>
  <c r="BE491" i="11" s="1"/>
  <c r="Y491" i="11"/>
  <c r="AA491" i="11"/>
  <c r="AB491" i="11"/>
  <c r="AC491" i="11"/>
  <c r="AD491" i="11"/>
  <c r="AE491" i="11"/>
  <c r="AF491" i="11"/>
  <c r="AI491" i="11"/>
  <c r="AJ491" i="11"/>
  <c r="AN491" i="11"/>
  <c r="AO491" i="11"/>
  <c r="AW491" i="11" s="1"/>
  <c r="BC491" i="11"/>
  <c r="BI491" i="11"/>
  <c r="AG491" i="11" s="1"/>
  <c r="K493" i="11"/>
  <c r="AK493" i="11" s="1"/>
  <c r="M493" i="1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BG494" i="11" s="1"/>
  <c r="AO494" i="11"/>
  <c r="BC494" i="11"/>
  <c r="BI494" i="11"/>
  <c r="AG494" i="11" s="1"/>
  <c r="K496" i="11"/>
  <c r="M496" i="11"/>
  <c r="BE496" i="11" s="1"/>
  <c r="Y496" i="11"/>
  <c r="AA496" i="11"/>
  <c r="AB496" i="11"/>
  <c r="AC496" i="11"/>
  <c r="AD496" i="11"/>
  <c r="AE496" i="11"/>
  <c r="AF496" i="11"/>
  <c r="AI496" i="11"/>
  <c r="AJ496" i="11"/>
  <c r="AK496" i="11"/>
  <c r="AN496" i="11"/>
  <c r="I496" i="11" s="1"/>
  <c r="AO496" i="11"/>
  <c r="BH496" i="11" s="1"/>
  <c r="BC496" i="11"/>
  <c r="BI496" i="11"/>
  <c r="AG496" i="11" s="1"/>
  <c r="K498" i="11"/>
  <c r="M498" i="11"/>
  <c r="BE498" i="11" s="1"/>
  <c r="Y498" i="11"/>
  <c r="AA498" i="11"/>
  <c r="AB498" i="11"/>
  <c r="AC498" i="11"/>
  <c r="AD498" i="11"/>
  <c r="AE498" i="11"/>
  <c r="AF498" i="11"/>
  <c r="AI498" i="11"/>
  <c r="AJ498" i="11"/>
  <c r="AK498" i="11"/>
  <c r="AN498" i="11"/>
  <c r="AO498" i="11"/>
  <c r="AW498" i="11" s="1"/>
  <c r="BC498" i="11"/>
  <c r="BG498" i="11"/>
  <c r="BI498" i="11"/>
  <c r="AG498" i="11" s="1"/>
  <c r="K499" i="11"/>
  <c r="AK499" i="11" s="1"/>
  <c r="M499" i="11"/>
  <c r="BE499" i="11" s="1"/>
  <c r="Y499" i="11"/>
  <c r="AA499" i="11"/>
  <c r="AB499" i="11"/>
  <c r="AC499" i="11"/>
  <c r="AD499" i="11"/>
  <c r="AE499" i="11"/>
  <c r="AF499" i="11"/>
  <c r="AI499" i="11"/>
  <c r="AJ499" i="11"/>
  <c r="AN499" i="11"/>
  <c r="I499" i="11" s="1"/>
  <c r="AO499" i="11"/>
  <c r="BC499" i="11"/>
  <c r="BI499" i="11"/>
  <c r="AG499" i="11" s="1"/>
  <c r="K501" i="11"/>
  <c r="AK501" i="11" s="1"/>
  <c r="M501" i="11"/>
  <c r="Y501" i="11"/>
  <c r="AA501" i="11"/>
  <c r="AB501" i="11"/>
  <c r="AC501" i="11"/>
  <c r="AD501" i="11"/>
  <c r="AE501" i="11"/>
  <c r="AF501" i="11"/>
  <c r="AI501" i="11"/>
  <c r="AJ501" i="11"/>
  <c r="AN501" i="11"/>
  <c r="AO501" i="11"/>
  <c r="BC501" i="11"/>
  <c r="BE501" i="11"/>
  <c r="BG501" i="11"/>
  <c r="BI501" i="11"/>
  <c r="AG501" i="11" s="1"/>
  <c r="K502" i="11"/>
  <c r="M502" i="11"/>
  <c r="BE502" i="11" s="1"/>
  <c r="Y502" i="11"/>
  <c r="AA502" i="11"/>
  <c r="AB502" i="11"/>
  <c r="AC502" i="11"/>
  <c r="AD502" i="11"/>
  <c r="AE502" i="11"/>
  <c r="AF502" i="11"/>
  <c r="AG502" i="11"/>
  <c r="AI502" i="11"/>
  <c r="AJ502" i="11"/>
  <c r="AK502" i="11"/>
  <c r="AN502" i="11"/>
  <c r="I502" i="11" s="1"/>
  <c r="AO502" i="11"/>
  <c r="J502" i="11" s="1"/>
  <c r="AW502" i="11"/>
  <c r="BC502" i="11"/>
  <c r="BG502" i="11"/>
  <c r="BH502" i="11"/>
  <c r="BI502" i="11"/>
  <c r="J503" i="11"/>
  <c r="K503" i="11"/>
  <c r="AK503" i="11" s="1"/>
  <c r="M503" i="11"/>
  <c r="BE503" i="11" s="1"/>
  <c r="Y503" i="11"/>
  <c r="AA503" i="11"/>
  <c r="AB503" i="11"/>
  <c r="AC503" i="11"/>
  <c r="AD503" i="11"/>
  <c r="AE503" i="11"/>
  <c r="AF503" i="11"/>
  <c r="AI503" i="11"/>
  <c r="AJ503" i="11"/>
  <c r="AN503" i="11"/>
  <c r="I503" i="11" s="1"/>
  <c r="AO503" i="11"/>
  <c r="AW503" i="11" s="1"/>
  <c r="BC503" i="11"/>
  <c r="BH503" i="11"/>
  <c r="BI503" i="11"/>
  <c r="AG503" i="11" s="1"/>
  <c r="K505" i="11"/>
  <c r="AK505" i="11" s="1"/>
  <c r="M505" i="11"/>
  <c r="BE505" i="11" s="1"/>
  <c r="Y505" i="11"/>
  <c r="AA505" i="11"/>
  <c r="AB505" i="11"/>
  <c r="AC505" i="11"/>
  <c r="AD505" i="11"/>
  <c r="AE505" i="11"/>
  <c r="AF505" i="11"/>
  <c r="AI505" i="11"/>
  <c r="AJ505" i="11"/>
  <c r="AN505" i="11"/>
  <c r="I505" i="11" s="1"/>
  <c r="AO505" i="11"/>
  <c r="J505" i="11" s="1"/>
  <c r="BC505" i="11"/>
  <c r="BG505" i="11"/>
  <c r="BI505" i="11"/>
  <c r="AG505" i="11" s="1"/>
  <c r="Y509" i="11"/>
  <c r="AC509" i="11"/>
  <c r="AD509" i="11"/>
  <c r="AE509" i="11"/>
  <c r="AF509" i="11"/>
  <c r="AG509" i="11"/>
  <c r="AI509" i="11"/>
  <c r="AJ509" i="11"/>
  <c r="AN509" i="11"/>
  <c r="AO509" i="11"/>
  <c r="BC509" i="11"/>
  <c r="BE509" i="11"/>
  <c r="BI509" i="11"/>
  <c r="AK511" i="11"/>
  <c r="BE511" i="11"/>
  <c r="Y511" i="11"/>
  <c r="AC511" i="11"/>
  <c r="AD511" i="11"/>
  <c r="AE511" i="11"/>
  <c r="AF511" i="11"/>
  <c r="AG511" i="11"/>
  <c r="AI511" i="11"/>
  <c r="AJ511" i="11"/>
  <c r="AN511" i="11"/>
  <c r="AO511" i="11"/>
  <c r="BC511" i="11"/>
  <c r="BI511" i="11"/>
  <c r="AK512" i="11"/>
  <c r="Y512" i="11"/>
  <c r="AC512" i="11"/>
  <c r="AD512" i="11"/>
  <c r="AE512" i="11"/>
  <c r="AF512" i="11"/>
  <c r="AG512" i="11"/>
  <c r="AI512" i="11"/>
  <c r="AJ512" i="11"/>
  <c r="AN512" i="11"/>
  <c r="AO512" i="11"/>
  <c r="BC512" i="11"/>
  <c r="BE512" i="11"/>
  <c r="BI512" i="11"/>
  <c r="AK514" i="11"/>
  <c r="BE514" i="11"/>
  <c r="Y514" i="11"/>
  <c r="AA514" i="11"/>
  <c r="AB514" i="11"/>
  <c r="AC514" i="11"/>
  <c r="AD514" i="11"/>
  <c r="AE514" i="11"/>
  <c r="AF514" i="11"/>
  <c r="AI514" i="11"/>
  <c r="AJ514" i="11"/>
  <c r="AN514" i="11"/>
  <c r="AO514" i="11"/>
  <c r="BC514" i="11"/>
  <c r="BI514" i="11"/>
  <c r="AG514" i="11" s="1"/>
  <c r="AK516" i="11"/>
  <c r="Y516" i="11"/>
  <c r="AA516" i="11"/>
  <c r="AB516" i="11"/>
  <c r="AC516" i="11"/>
  <c r="AD516" i="11"/>
  <c r="AE516" i="11"/>
  <c r="AF516" i="11"/>
  <c r="AI516" i="11"/>
  <c r="AJ516" i="11"/>
  <c r="AN516" i="11"/>
  <c r="AO516" i="11"/>
  <c r="BC516" i="11"/>
  <c r="BI516" i="11"/>
  <c r="AG516" i="11" s="1"/>
  <c r="AK518" i="11"/>
  <c r="BE518" i="11"/>
  <c r="Y518" i="11"/>
  <c r="AA518" i="11"/>
  <c r="AB518" i="11"/>
  <c r="AC518" i="11"/>
  <c r="AD518" i="11"/>
  <c r="AE518" i="11"/>
  <c r="AF518" i="11"/>
  <c r="AI518" i="11"/>
  <c r="AJ518" i="11"/>
  <c r="AN518" i="11"/>
  <c r="AO518" i="11"/>
  <c r="BC518" i="11"/>
  <c r="BI518" i="11"/>
  <c r="AG518" i="11" s="1"/>
  <c r="BE520" i="11"/>
  <c r="Y520" i="11"/>
  <c r="AA520" i="11"/>
  <c r="AB520" i="11"/>
  <c r="AC520" i="11"/>
  <c r="AD520" i="11"/>
  <c r="AE520" i="11"/>
  <c r="AF520" i="11"/>
  <c r="AI520" i="11"/>
  <c r="AJ520" i="11"/>
  <c r="AK520" i="11"/>
  <c r="AN520" i="11"/>
  <c r="AO520" i="11"/>
  <c r="BC520" i="11"/>
  <c r="BI520" i="11"/>
  <c r="AG520" i="11" s="1"/>
  <c r="AK522" i="11"/>
  <c r="Y522" i="11"/>
  <c r="AA522" i="11"/>
  <c r="AB522" i="11"/>
  <c r="AC522" i="11"/>
  <c r="AD522" i="11"/>
  <c r="AE522" i="11"/>
  <c r="AF522" i="11"/>
  <c r="AI522" i="11"/>
  <c r="AJ522" i="11"/>
  <c r="AN522" i="11"/>
  <c r="AO522" i="11"/>
  <c r="BC522" i="11"/>
  <c r="BE522" i="11"/>
  <c r="BI522" i="11"/>
  <c r="AG522" i="11" s="1"/>
  <c r="K526" i="11"/>
  <c r="AK526" i="11" s="1"/>
  <c r="M526" i="11"/>
  <c r="BE526" i="11" s="1"/>
  <c r="Y526" i="11"/>
  <c r="AC526" i="11"/>
  <c r="AD526" i="11"/>
  <c r="AE526" i="11"/>
  <c r="AF526" i="11"/>
  <c r="AG526" i="11"/>
  <c r="AI526" i="11"/>
  <c r="AJ526" i="11"/>
  <c r="AN526" i="11"/>
  <c r="AV526" i="11" s="1"/>
  <c r="AO526" i="11"/>
  <c r="J526" i="11" s="1"/>
  <c r="BC526" i="11"/>
  <c r="BH526" i="11"/>
  <c r="AB526" i="11" s="1"/>
  <c r="BI526" i="11"/>
  <c r="K528" i="11"/>
  <c r="M528" i="11"/>
  <c r="BE528" i="11" s="1"/>
  <c r="Y528" i="11"/>
  <c r="AC528" i="11"/>
  <c r="AD528" i="11"/>
  <c r="AE528" i="11"/>
  <c r="AF528" i="11"/>
  <c r="AG528" i="11"/>
  <c r="AI528" i="11"/>
  <c r="AJ528" i="11"/>
  <c r="AK528" i="11"/>
  <c r="AN528" i="11"/>
  <c r="I528" i="11" s="1"/>
  <c r="AO528" i="11"/>
  <c r="J528" i="11" s="1"/>
  <c r="AW528" i="11"/>
  <c r="BC528" i="11"/>
  <c r="BG528" i="11"/>
  <c r="AA528" i="11" s="1"/>
  <c r="BI528" i="11"/>
  <c r="K529" i="11"/>
  <c r="AK529" i="11" s="1"/>
  <c r="M529" i="11"/>
  <c r="BE529" i="11" s="1"/>
  <c r="Y529" i="11"/>
  <c r="AC529" i="11"/>
  <c r="AD529" i="11"/>
  <c r="AE529" i="11"/>
  <c r="AF529" i="11"/>
  <c r="AG529" i="11"/>
  <c r="AI529" i="11"/>
  <c r="AJ529" i="11"/>
  <c r="AN529" i="11"/>
  <c r="BG529" i="11" s="1"/>
  <c r="AA529" i="11" s="1"/>
  <c r="AO529" i="11"/>
  <c r="J529" i="11" s="1"/>
  <c r="BC529" i="11"/>
  <c r="BI529" i="11"/>
  <c r="K531" i="11"/>
  <c r="M531" i="11"/>
  <c r="Y531" i="11"/>
  <c r="AC531" i="11"/>
  <c r="AD531" i="11"/>
  <c r="AE531" i="11"/>
  <c r="AF531" i="11"/>
  <c r="AG531" i="11"/>
  <c r="AI531" i="11"/>
  <c r="AJ531" i="11"/>
  <c r="AN531" i="11"/>
  <c r="I531" i="11" s="1"/>
  <c r="AO531" i="11"/>
  <c r="BC531" i="11"/>
  <c r="BI531" i="11"/>
  <c r="K533" i="11"/>
  <c r="AK533" i="11" s="1"/>
  <c r="M533" i="11"/>
  <c r="BE533" i="11" s="1"/>
  <c r="Y533" i="11"/>
  <c r="AC533" i="11"/>
  <c r="AD533" i="11"/>
  <c r="AE533" i="11"/>
  <c r="AF533" i="11"/>
  <c r="AG533" i="11"/>
  <c r="AI533" i="11"/>
  <c r="AJ533" i="11"/>
  <c r="AN533" i="11"/>
  <c r="AO533" i="11"/>
  <c r="AW533" i="11" s="1"/>
  <c r="BC533" i="11"/>
  <c r="BI533" i="11"/>
  <c r="K534" i="11"/>
  <c r="AK534" i="11" s="1"/>
  <c r="M534" i="11"/>
  <c r="BE534" i="11" s="1"/>
  <c r="Y534" i="11"/>
  <c r="AC534" i="11"/>
  <c r="AD534" i="11"/>
  <c r="AE534" i="11"/>
  <c r="AF534" i="11"/>
  <c r="AG534" i="11"/>
  <c r="AI534" i="11"/>
  <c r="AJ534" i="11"/>
  <c r="AN534" i="11"/>
  <c r="I534" i="11" s="1"/>
  <c r="AO534" i="11"/>
  <c r="BC534" i="11"/>
  <c r="BI534" i="11"/>
  <c r="K537" i="11"/>
  <c r="M537" i="11"/>
  <c r="Y537" i="11"/>
  <c r="AC537" i="11"/>
  <c r="AD537" i="11"/>
  <c r="AE537" i="11"/>
  <c r="AF537" i="11"/>
  <c r="AG537" i="11"/>
  <c r="AI537" i="11"/>
  <c r="AJ537" i="11"/>
  <c r="AN537" i="11"/>
  <c r="AO537" i="11"/>
  <c r="BC537" i="11"/>
  <c r="BE537" i="11"/>
  <c r="BI537" i="11"/>
  <c r="K538" i="11"/>
  <c r="AK538" i="11" s="1"/>
  <c r="M538" i="11"/>
  <c r="BE538" i="11" s="1"/>
  <c r="Y538" i="11"/>
  <c r="AC538" i="11"/>
  <c r="AD538" i="11"/>
  <c r="AE538" i="11"/>
  <c r="AF538" i="11"/>
  <c r="AG538" i="11"/>
  <c r="AI538" i="11"/>
  <c r="AJ538" i="11"/>
  <c r="AN538" i="11"/>
  <c r="I538" i="11" s="1"/>
  <c r="AO538" i="11"/>
  <c r="J538" i="11" s="1"/>
  <c r="BC538" i="11"/>
  <c r="BI538" i="11"/>
  <c r="K539" i="11"/>
  <c r="AK539" i="11" s="1"/>
  <c r="M539" i="11"/>
  <c r="BE539" i="11" s="1"/>
  <c r="Y539" i="11"/>
  <c r="AC539" i="11"/>
  <c r="AD539" i="11"/>
  <c r="AE539" i="11"/>
  <c r="AF539" i="11"/>
  <c r="AG539" i="11"/>
  <c r="AI539" i="11"/>
  <c r="AJ539" i="11"/>
  <c r="AN539" i="11"/>
  <c r="I539" i="11" s="1"/>
  <c r="AO539" i="11"/>
  <c r="AV539" i="11"/>
  <c r="BC539" i="11"/>
  <c r="BG539" i="11"/>
  <c r="AA539" i="11" s="1"/>
  <c r="BI539" i="11"/>
  <c r="K540" i="11"/>
  <c r="AK540" i="11" s="1"/>
  <c r="M540" i="11"/>
  <c r="Y540" i="11"/>
  <c r="AC540" i="11"/>
  <c r="AD540" i="11"/>
  <c r="AE540" i="11"/>
  <c r="AF540" i="11"/>
  <c r="AG540" i="11"/>
  <c r="AI540" i="11"/>
  <c r="AJ540" i="11"/>
  <c r="AN540" i="11"/>
  <c r="AO540" i="11"/>
  <c r="BC540" i="11"/>
  <c r="BE540" i="11"/>
  <c r="BG540" i="11"/>
  <c r="AA540" i="11" s="1"/>
  <c r="BI540" i="11"/>
  <c r="K542" i="11"/>
  <c r="AK542" i="11" s="1"/>
  <c r="M542" i="11"/>
  <c r="BE542" i="11" s="1"/>
  <c r="Y542" i="11"/>
  <c r="AC542" i="11"/>
  <c r="AD542" i="11"/>
  <c r="AE542" i="11"/>
  <c r="AF542" i="11"/>
  <c r="AG542" i="11"/>
  <c r="AI542" i="11"/>
  <c r="AJ542" i="11"/>
  <c r="AN542" i="11"/>
  <c r="AO542" i="11"/>
  <c r="BC542" i="11"/>
  <c r="BI542" i="11"/>
  <c r="K543" i="11"/>
  <c r="AK543" i="11" s="1"/>
  <c r="M543" i="11"/>
  <c r="BE543" i="11" s="1"/>
  <c r="Y543" i="11"/>
  <c r="AC543" i="11"/>
  <c r="AD543" i="11"/>
  <c r="AE543" i="11"/>
  <c r="AF543" i="11"/>
  <c r="AG543" i="11"/>
  <c r="AI543" i="11"/>
  <c r="AJ543" i="11"/>
  <c r="AN543" i="11"/>
  <c r="I543" i="11" s="1"/>
  <c r="AO543" i="11"/>
  <c r="J543" i="11" s="1"/>
  <c r="BC543" i="11"/>
  <c r="BH543" i="11"/>
  <c r="AB543" i="11" s="1"/>
  <c r="BI543" i="11"/>
  <c r="K545" i="11"/>
  <c r="M545" i="11"/>
  <c r="Y545" i="11"/>
  <c r="AC545" i="11"/>
  <c r="AD545" i="11"/>
  <c r="AE545" i="11"/>
  <c r="AF545" i="11"/>
  <c r="AG545" i="11"/>
  <c r="AI545" i="11"/>
  <c r="AJ545" i="11"/>
  <c r="AN545" i="11"/>
  <c r="I545" i="11" s="1"/>
  <c r="AO545" i="11"/>
  <c r="J545" i="11" s="1"/>
  <c r="BC545" i="11"/>
  <c r="BH545" i="11"/>
  <c r="AB545" i="11" s="1"/>
  <c r="BI545" i="11"/>
  <c r="K547" i="11"/>
  <c r="AK547" i="11" s="1"/>
  <c r="M547" i="11"/>
  <c r="BE547" i="11" s="1"/>
  <c r="Y547" i="11"/>
  <c r="AC547" i="11"/>
  <c r="AD547" i="11"/>
  <c r="AE547" i="11"/>
  <c r="AF547" i="11"/>
  <c r="AG547" i="11"/>
  <c r="AI547" i="11"/>
  <c r="AJ547" i="11"/>
  <c r="AN547" i="11"/>
  <c r="BG547" i="11" s="1"/>
  <c r="AA547" i="11" s="1"/>
  <c r="AO547" i="11"/>
  <c r="BC547" i="11"/>
  <c r="BI547" i="11"/>
  <c r="K549" i="11"/>
  <c r="AK549" i="11" s="1"/>
  <c r="M549" i="11"/>
  <c r="BE549" i="11" s="1"/>
  <c r="Y549" i="11"/>
  <c r="AC549" i="11"/>
  <c r="AD549" i="11"/>
  <c r="AE549" i="11"/>
  <c r="AF549" i="11"/>
  <c r="AG549" i="11"/>
  <c r="AI549" i="11"/>
  <c r="AJ549" i="11"/>
  <c r="AN549" i="11"/>
  <c r="I549" i="11" s="1"/>
  <c r="AO549" i="11"/>
  <c r="J549" i="11" s="1"/>
  <c r="BC549" i="11"/>
  <c r="BG549" i="11"/>
  <c r="AA549" i="11" s="1"/>
  <c r="BI549" i="11"/>
  <c r="K550" i="11"/>
  <c r="AK550" i="11" s="1"/>
  <c r="M550" i="11"/>
  <c r="Y550" i="11"/>
  <c r="AC550" i="11"/>
  <c r="AD550" i="11"/>
  <c r="AE550" i="11"/>
  <c r="AF550" i="11"/>
  <c r="AG550" i="11"/>
  <c r="AI550" i="11"/>
  <c r="AJ550" i="11"/>
  <c r="AN550" i="11"/>
  <c r="I550" i="11" s="1"/>
  <c r="AO550" i="11"/>
  <c r="BC550" i="11"/>
  <c r="BE550" i="11"/>
  <c r="BI550" i="11"/>
  <c r="K552" i="11"/>
  <c r="K551" i="11" s="1"/>
  <c r="M552" i="11"/>
  <c r="BE552" i="11" s="1"/>
  <c r="Y552" i="11"/>
  <c r="AA552" i="11"/>
  <c r="AB552" i="11"/>
  <c r="AE552" i="11"/>
  <c r="AF552" i="11"/>
  <c r="AG552" i="11"/>
  <c r="AI552" i="11"/>
  <c r="AR551" i="11" s="1"/>
  <c r="AJ552" i="11"/>
  <c r="AS551" i="11" s="1"/>
  <c r="AN552" i="11"/>
  <c r="I552" i="11" s="1"/>
  <c r="I551" i="11" s="1"/>
  <c r="AO552" i="11"/>
  <c r="J552" i="11" s="1"/>
  <c r="J551" i="11" s="1"/>
  <c r="AV552" i="11"/>
  <c r="BC552" i="11"/>
  <c r="BG552" i="11"/>
  <c r="AC552" i="11" s="1"/>
  <c r="BI552" i="11"/>
  <c r="K554" i="11"/>
  <c r="M554" i="11"/>
  <c r="M553" i="11" s="1"/>
  <c r="Y554" i="11"/>
  <c r="AA554" i="11"/>
  <c r="AB554" i="11"/>
  <c r="AE554" i="11"/>
  <c r="AF554" i="11"/>
  <c r="AG554" i="11"/>
  <c r="AI554" i="11"/>
  <c r="AR553" i="11" s="1"/>
  <c r="AJ554" i="11"/>
  <c r="AS553" i="11" s="1"/>
  <c r="AN554" i="11"/>
  <c r="I554" i="11" s="1"/>
  <c r="I553" i="11" s="1"/>
  <c r="AO554" i="11"/>
  <c r="J554" i="11" s="1"/>
  <c r="J553" i="11" s="1"/>
  <c r="BC554" i="11"/>
  <c r="BG554" i="11"/>
  <c r="AC554" i="11" s="1"/>
  <c r="BI554" i="11"/>
  <c r="K557" i="11"/>
  <c r="M557" i="11"/>
  <c r="AA557" i="11"/>
  <c r="AB557" i="11"/>
  <c r="AC557" i="11"/>
  <c r="AD557" i="11"/>
  <c r="AE557" i="11"/>
  <c r="AF557" i="11"/>
  <c r="AG557" i="11"/>
  <c r="AI557" i="11"/>
  <c r="AJ557" i="11"/>
  <c r="AS556" i="11" s="1"/>
  <c r="AN557" i="11"/>
  <c r="I557" i="11" s="1"/>
  <c r="AO557" i="11"/>
  <c r="AV557" i="11"/>
  <c r="BC557" i="11"/>
  <c r="BG557" i="11"/>
  <c r="BI557" i="11"/>
  <c r="Y557" i="11" s="1"/>
  <c r="K558" i="11"/>
  <c r="AK558" i="11" s="1"/>
  <c r="M558" i="11"/>
  <c r="BE558" i="11" s="1"/>
  <c r="AA558" i="11"/>
  <c r="AB558" i="11"/>
  <c r="AC558" i="11"/>
  <c r="AD558" i="11"/>
  <c r="AE558" i="11"/>
  <c r="AF558" i="11"/>
  <c r="AG558" i="11"/>
  <c r="AI558" i="11"/>
  <c r="AJ558" i="11"/>
  <c r="AN558" i="11"/>
  <c r="BG558" i="11" s="1"/>
  <c r="AO558" i="11"/>
  <c r="J558" i="11" s="1"/>
  <c r="BC558" i="11"/>
  <c r="BI558" i="11"/>
  <c r="Y558" i="11" s="1"/>
  <c r="K561" i="11"/>
  <c r="AK561" i="11" s="1"/>
  <c r="M561" i="11"/>
  <c r="Y561" i="11"/>
  <c r="AA561" i="11"/>
  <c r="AB561" i="11"/>
  <c r="AC561" i="11"/>
  <c r="AD561" i="11"/>
  <c r="AE561" i="11"/>
  <c r="AF561" i="11"/>
  <c r="AI561" i="11"/>
  <c r="AJ561" i="11"/>
  <c r="AN561" i="11"/>
  <c r="I561" i="11" s="1"/>
  <c r="AO561" i="11"/>
  <c r="BC561" i="11"/>
  <c r="BI561" i="11"/>
  <c r="AG561" i="11" s="1"/>
  <c r="K563" i="11"/>
  <c r="AK563" i="11" s="1"/>
  <c r="M563" i="11"/>
  <c r="BE563" i="11" s="1"/>
  <c r="Y563" i="11"/>
  <c r="AA563" i="11"/>
  <c r="AB563" i="11"/>
  <c r="AC563" i="11"/>
  <c r="AD563" i="11"/>
  <c r="AE563" i="11"/>
  <c r="AF563" i="11"/>
  <c r="AI563" i="11"/>
  <c r="AJ563" i="11"/>
  <c r="AN563" i="11"/>
  <c r="I563" i="11" s="1"/>
  <c r="AO563" i="11"/>
  <c r="J563" i="11" s="1"/>
  <c r="BC563" i="11"/>
  <c r="BI563" i="11"/>
  <c r="AG563" i="11" s="1"/>
  <c r="K565" i="11"/>
  <c r="AK565" i="11" s="1"/>
  <c r="M565" i="11"/>
  <c r="BE565" i="11" s="1"/>
  <c r="Y565" i="11"/>
  <c r="AA565" i="11"/>
  <c r="AB565" i="11"/>
  <c r="AC565" i="11"/>
  <c r="AD565" i="11"/>
  <c r="AE565" i="11"/>
  <c r="AF565" i="11"/>
  <c r="AI565" i="11"/>
  <c r="AJ565" i="11"/>
  <c r="AN565" i="11"/>
  <c r="I565" i="11" s="1"/>
  <c r="AO565" i="11"/>
  <c r="J565" i="11" s="1"/>
  <c r="AW565" i="11"/>
  <c r="BC565" i="11"/>
  <c r="BG565" i="11"/>
  <c r="BH565" i="11"/>
  <c r="BI565" i="11"/>
  <c r="AG565" i="11" s="1"/>
  <c r="K567" i="11"/>
  <c r="AK567" i="11" s="1"/>
  <c r="M567" i="11"/>
  <c r="BE567" i="11" s="1"/>
  <c r="Y567" i="11"/>
  <c r="AA567" i="11"/>
  <c r="AB567" i="11"/>
  <c r="AC567" i="11"/>
  <c r="AD567" i="11"/>
  <c r="AE567" i="11"/>
  <c r="AF567" i="11"/>
  <c r="AI567" i="11"/>
  <c r="AJ567" i="11"/>
  <c r="AN567" i="11"/>
  <c r="I567" i="11" s="1"/>
  <c r="AO567" i="11"/>
  <c r="BH567" i="11" s="1"/>
  <c r="BC567" i="11"/>
  <c r="BI567" i="11"/>
  <c r="AG567" i="11" s="1"/>
  <c r="K569" i="11"/>
  <c r="M569" i="11"/>
  <c r="BE569" i="11" s="1"/>
  <c r="Y569" i="11"/>
  <c r="AA569" i="11"/>
  <c r="AB569" i="11"/>
  <c r="AC569" i="11"/>
  <c r="AD569" i="11"/>
  <c r="AE569" i="11"/>
  <c r="AF569" i="11"/>
  <c r="AI569" i="11"/>
  <c r="AJ569" i="11"/>
  <c r="AK569" i="11"/>
  <c r="AN569" i="11"/>
  <c r="I569" i="11" s="1"/>
  <c r="AO569" i="11"/>
  <c r="BC569" i="11"/>
  <c r="BI569" i="11"/>
  <c r="AG569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F69" i="9"/>
  <c r="M66" i="9"/>
  <c r="F66" i="9"/>
  <c r="F64" i="9"/>
  <c r="F63" i="9"/>
  <c r="M27" i="9"/>
  <c r="I15" i="8"/>
  <c r="J15" i="8"/>
  <c r="M15" i="8"/>
  <c r="M43" i="8" s="1"/>
  <c r="N15" i="8"/>
  <c r="I16" i="8"/>
  <c r="J16" i="8"/>
  <c r="M16" i="8"/>
  <c r="N16" i="8"/>
  <c r="I17" i="8"/>
  <c r="J17" i="8"/>
  <c r="M17" i="8"/>
  <c r="N17" i="8"/>
  <c r="I18" i="8"/>
  <c r="J18" i="8"/>
  <c r="M18" i="8"/>
  <c r="N18" i="8"/>
  <c r="J19" i="8"/>
  <c r="M19" i="8"/>
  <c r="N19" i="8"/>
  <c r="J20" i="8"/>
  <c r="M20" i="8"/>
  <c r="N20" i="8"/>
  <c r="J21" i="8"/>
  <c r="M21" i="8"/>
  <c r="N21" i="8"/>
  <c r="J22" i="8"/>
  <c r="M22" i="8"/>
  <c r="N22" i="8"/>
  <c r="J23" i="8"/>
  <c r="M23" i="8"/>
  <c r="N23" i="8"/>
  <c r="J24" i="8"/>
  <c r="M24" i="8"/>
  <c r="N24" i="8"/>
  <c r="J25" i="8"/>
  <c r="M25" i="8"/>
  <c r="N25" i="8"/>
  <c r="J26" i="8"/>
  <c r="M26" i="8"/>
  <c r="N26" i="8"/>
  <c r="J27" i="8"/>
  <c r="M27" i="8"/>
  <c r="N27" i="8"/>
  <c r="J28" i="8"/>
  <c r="M28" i="8"/>
  <c r="N28" i="8"/>
  <c r="J29" i="8"/>
  <c r="M29" i="8"/>
  <c r="N29" i="8"/>
  <c r="J30" i="8"/>
  <c r="M30" i="8"/>
  <c r="N30" i="8"/>
  <c r="J31" i="8"/>
  <c r="M31" i="8"/>
  <c r="N31" i="8"/>
  <c r="J32" i="8"/>
  <c r="M32" i="8"/>
  <c r="N32" i="8"/>
  <c r="J33" i="8"/>
  <c r="M33" i="8"/>
  <c r="N33" i="8"/>
  <c r="I34" i="8"/>
  <c r="J34" i="8"/>
  <c r="M34" i="8"/>
  <c r="N34" i="8"/>
  <c r="I35" i="8"/>
  <c r="J35" i="8"/>
  <c r="M35" i="8"/>
  <c r="N35" i="8"/>
  <c r="I36" i="8"/>
  <c r="J36" i="8"/>
  <c r="M36" i="8"/>
  <c r="N36" i="8"/>
  <c r="I37" i="8"/>
  <c r="J37" i="8"/>
  <c r="M37" i="8"/>
  <c r="N37" i="8"/>
  <c r="I38" i="8"/>
  <c r="J38" i="8"/>
  <c r="M38" i="8"/>
  <c r="N38" i="8"/>
  <c r="I39" i="8"/>
  <c r="J39" i="8"/>
  <c r="M39" i="8"/>
  <c r="N39" i="8"/>
  <c r="I40" i="8"/>
  <c r="J40" i="8"/>
  <c r="M40" i="8"/>
  <c r="N40" i="8"/>
  <c r="I41" i="8"/>
  <c r="J41" i="8"/>
  <c r="M41" i="8"/>
  <c r="I42" i="8"/>
  <c r="J42" i="8"/>
  <c r="M42" i="8"/>
  <c r="N42" i="8"/>
  <c r="I43" i="8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1" i="7"/>
  <c r="G80" i="7"/>
  <c r="G79" i="7"/>
  <c r="G78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E49" i="7"/>
  <c r="E48" i="7"/>
  <c r="E50" i="7" s="1"/>
  <c r="G50" i="7" s="1"/>
  <c r="G45" i="7"/>
  <c r="E43" i="7"/>
  <c r="E42" i="7"/>
  <c r="E41" i="7"/>
  <c r="E40" i="7"/>
  <c r="E39" i="7" s="1"/>
  <c r="E38" i="7"/>
  <c r="E37" i="7"/>
  <c r="E34" i="7" s="1"/>
  <c r="G34" i="7" s="1"/>
  <c r="E36" i="7"/>
  <c r="E35" i="7"/>
  <c r="E31" i="7"/>
  <c r="E30" i="7"/>
  <c r="G30" i="7" s="1"/>
  <c r="G32" i="7" s="1"/>
  <c r="G27" i="7"/>
  <c r="E23" i="7"/>
  <c r="E22" i="7"/>
  <c r="E21" i="7"/>
  <c r="E24" i="7" s="1"/>
  <c r="G24" i="7" s="1"/>
  <c r="E20" i="7"/>
  <c r="E19" i="7"/>
  <c r="E18" i="7"/>
  <c r="G18" i="7" s="1"/>
  <c r="E17" i="7"/>
  <c r="E16" i="7"/>
  <c r="G16" i="7" s="1"/>
  <c r="E15" i="7"/>
  <c r="E14" i="7" s="1"/>
  <c r="G14" i="7" s="1"/>
  <c r="E13" i="7"/>
  <c r="G13" i="7" s="1"/>
  <c r="E12" i="7"/>
  <c r="E11" i="7"/>
  <c r="G11" i="7" s="1"/>
  <c r="E9" i="7"/>
  <c r="E8" i="7"/>
  <c r="E10" i="7" s="1"/>
  <c r="G10" i="7" s="1"/>
  <c r="I14" i="6"/>
  <c r="C20" i="5"/>
  <c r="C17" i="5"/>
  <c r="C14" i="5"/>
  <c r="G8" i="5"/>
  <c r="AW514" i="11" l="1"/>
  <c r="AW522" i="11"/>
  <c r="BH516" i="11"/>
  <c r="BH512" i="11"/>
  <c r="AB512" i="11" s="1"/>
  <c r="BH520" i="11"/>
  <c r="BH518" i="11"/>
  <c r="AV511" i="11"/>
  <c r="AV339" i="11"/>
  <c r="F14" i="6"/>
  <c r="G199" i="7"/>
  <c r="G82" i="7"/>
  <c r="G76" i="7"/>
  <c r="H11" i="6" s="1"/>
  <c r="H14" i="6" s="1"/>
  <c r="C15" i="5" s="1"/>
  <c r="N43" i="8"/>
  <c r="J43" i="8"/>
  <c r="BH182" i="11"/>
  <c r="AB182" i="11" s="1"/>
  <c r="BG180" i="11"/>
  <c r="AA180" i="11" s="1"/>
  <c r="BG165" i="11"/>
  <c r="K159" i="11"/>
  <c r="BG135" i="11"/>
  <c r="AA135" i="11" s="1"/>
  <c r="BH90" i="11"/>
  <c r="BH81" i="11"/>
  <c r="BH69" i="11"/>
  <c r="AB69" i="11" s="1"/>
  <c r="J267" i="11"/>
  <c r="BH145" i="11"/>
  <c r="AB145" i="11" s="1"/>
  <c r="M556" i="11"/>
  <c r="BH403" i="11"/>
  <c r="BH382" i="11"/>
  <c r="AB382" i="11" s="1"/>
  <c r="BH549" i="11"/>
  <c r="AB549" i="11" s="1"/>
  <c r="BH538" i="11"/>
  <c r="AB538" i="11" s="1"/>
  <c r="J489" i="11"/>
  <c r="J488" i="11" s="1"/>
  <c r="BH479" i="11"/>
  <c r="AB479" i="11" s="1"/>
  <c r="BH477" i="11"/>
  <c r="AB477" i="11" s="1"/>
  <c r="AW474" i="11"/>
  <c r="AV454" i="11"/>
  <c r="AW452" i="11"/>
  <c r="J442" i="11"/>
  <c r="AK440" i="11"/>
  <c r="AT439" i="11" s="1"/>
  <c r="BH432" i="11"/>
  <c r="AB432" i="11" s="1"/>
  <c r="AW405" i="11"/>
  <c r="AV327" i="11"/>
  <c r="BB327" i="11" s="1"/>
  <c r="BG321" i="11"/>
  <c r="BH303" i="11"/>
  <c r="AW292" i="11"/>
  <c r="BG283" i="11"/>
  <c r="AW270" i="11"/>
  <c r="M256" i="11"/>
  <c r="BH248" i="11"/>
  <c r="AB248" i="11" s="1"/>
  <c r="BG184" i="11"/>
  <c r="AA184" i="11" s="1"/>
  <c r="K175" i="11"/>
  <c r="AK160" i="11"/>
  <c r="AK158" i="11"/>
  <c r="AT157" i="11" s="1"/>
  <c r="BH147" i="11"/>
  <c r="AB147" i="11" s="1"/>
  <c r="BB136" i="11"/>
  <c r="BH95" i="11"/>
  <c r="AB95" i="11" s="1"/>
  <c r="BH85" i="11"/>
  <c r="AF85" i="11" s="1"/>
  <c r="J22" i="11"/>
  <c r="BG545" i="11"/>
  <c r="AA545" i="11" s="1"/>
  <c r="BG503" i="11"/>
  <c r="BE489" i="11"/>
  <c r="BE440" i="11"/>
  <c r="BH321" i="11"/>
  <c r="BH295" i="11"/>
  <c r="AB295" i="11" s="1"/>
  <c r="BH283" i="11"/>
  <c r="J283" i="11"/>
  <c r="BG188" i="11"/>
  <c r="AA188" i="11" s="1"/>
  <c r="AW545" i="11"/>
  <c r="J498" i="11"/>
  <c r="BH489" i="11"/>
  <c r="AW486" i="11"/>
  <c r="BG466" i="11"/>
  <c r="AA466" i="11" s="1"/>
  <c r="AV440" i="11"/>
  <c r="AS404" i="11"/>
  <c r="AW371" i="11"/>
  <c r="I364" i="11"/>
  <c r="M263" i="11"/>
  <c r="BH176" i="11"/>
  <c r="AB176" i="11" s="1"/>
  <c r="I151" i="11"/>
  <c r="I150" i="11" s="1"/>
  <c r="AW145" i="11"/>
  <c r="BH84" i="11"/>
  <c r="AF84" i="11" s="1"/>
  <c r="AW76" i="11"/>
  <c r="AW55" i="11"/>
  <c r="AV44" i="11"/>
  <c r="AW32" i="11"/>
  <c r="BH505" i="11"/>
  <c r="BG201" i="11"/>
  <c r="BG543" i="11"/>
  <c r="AA543" i="11" s="1"/>
  <c r="BH528" i="11"/>
  <c r="AB528" i="11" s="1"/>
  <c r="AV528" i="11"/>
  <c r="BB528" i="11" s="1"/>
  <c r="AW512" i="11"/>
  <c r="AV503" i="11"/>
  <c r="BB503" i="11" s="1"/>
  <c r="J491" i="11"/>
  <c r="AV483" i="11"/>
  <c r="AU483" i="11" s="1"/>
  <c r="AW477" i="11"/>
  <c r="BB477" i="11" s="1"/>
  <c r="AT462" i="11"/>
  <c r="AW456" i="11"/>
  <c r="J447" i="11"/>
  <c r="BG444" i="11"/>
  <c r="BH442" i="11"/>
  <c r="BH427" i="11"/>
  <c r="AB427" i="11" s="1"/>
  <c r="AV420" i="11"/>
  <c r="AU420" i="11" s="1"/>
  <c r="BG407" i="11"/>
  <c r="I407" i="11"/>
  <c r="AK403" i="11"/>
  <c r="AT402" i="11" s="1"/>
  <c r="J378" i="11"/>
  <c r="AW360" i="11"/>
  <c r="BB360" i="11" s="1"/>
  <c r="BG359" i="11"/>
  <c r="BG345" i="11"/>
  <c r="AA345" i="11" s="1"/>
  <c r="BH335" i="11"/>
  <c r="AB335" i="11" s="1"/>
  <c r="AV321" i="11"/>
  <c r="AU321" i="11" s="1"/>
  <c r="AW303" i="11"/>
  <c r="AW295" i="11"/>
  <c r="J248" i="11"/>
  <c r="J247" i="11" s="1"/>
  <c r="AS178" i="11"/>
  <c r="AK165" i="11"/>
  <c r="AT164" i="11" s="1"/>
  <c r="I165" i="11"/>
  <c r="I164" i="11" s="1"/>
  <c r="BH137" i="11"/>
  <c r="AB137" i="11" s="1"/>
  <c r="J137" i="11"/>
  <c r="AK90" i="11"/>
  <c r="AT89" i="11" s="1"/>
  <c r="K80" i="11"/>
  <c r="BG18" i="11"/>
  <c r="AA18" i="11" s="1"/>
  <c r="BH466" i="11"/>
  <c r="AB466" i="11" s="1"/>
  <c r="BH491" i="11"/>
  <c r="AV477" i="11"/>
  <c r="J454" i="11"/>
  <c r="BH447" i="11"/>
  <c r="BH440" i="11"/>
  <c r="AW440" i="11"/>
  <c r="BB440" i="11" s="1"/>
  <c r="AW410" i="11"/>
  <c r="BB410" i="11" s="1"/>
  <c r="AW403" i="11"/>
  <c r="AV400" i="11"/>
  <c r="AS399" i="11"/>
  <c r="BG388" i="11"/>
  <c r="AW382" i="11"/>
  <c r="AV283" i="11"/>
  <c r="BB283" i="11" s="1"/>
  <c r="K263" i="11"/>
  <c r="BG205" i="11"/>
  <c r="AV184" i="11"/>
  <c r="AV171" i="11"/>
  <c r="AV135" i="11"/>
  <c r="BG128" i="11"/>
  <c r="AA128" i="11" s="1"/>
  <c r="BG126" i="11"/>
  <c r="AA126" i="11" s="1"/>
  <c r="AK118" i="11"/>
  <c r="AT117" i="11" s="1"/>
  <c r="BG113" i="11"/>
  <c r="BH110" i="11"/>
  <c r="AB110" i="11" s="1"/>
  <c r="BH109" i="11"/>
  <c r="AB109" i="11" s="1"/>
  <c r="AV102" i="11"/>
  <c r="AK79" i="11"/>
  <c r="AT78" i="11" s="1"/>
  <c r="AW69" i="11"/>
  <c r="AV30" i="11"/>
  <c r="J427" i="11"/>
  <c r="AR556" i="11"/>
  <c r="AW549" i="11"/>
  <c r="BG538" i="11"/>
  <c r="AA538" i="11" s="1"/>
  <c r="BH522" i="11"/>
  <c r="BG518" i="11"/>
  <c r="AW505" i="11"/>
  <c r="BH498" i="11"/>
  <c r="AK489" i="11"/>
  <c r="AT488" i="11" s="1"/>
  <c r="AK486" i="11"/>
  <c r="AT485" i="11" s="1"/>
  <c r="BG477" i="11"/>
  <c r="AA477" i="11" s="1"/>
  <c r="BG469" i="11"/>
  <c r="AA469" i="11" s="1"/>
  <c r="AW466" i="11"/>
  <c r="AW437" i="11"/>
  <c r="J425" i="11"/>
  <c r="J360" i="11"/>
  <c r="J346" i="11"/>
  <c r="BH310" i="11"/>
  <c r="AF310" i="11" s="1"/>
  <c r="J310" i="11"/>
  <c r="AS297" i="11"/>
  <c r="BH273" i="11"/>
  <c r="AD273" i="11" s="1"/>
  <c r="J268" i="11"/>
  <c r="AS258" i="11"/>
  <c r="BH242" i="11"/>
  <c r="BH236" i="11"/>
  <c r="BH229" i="11"/>
  <c r="AB229" i="11" s="1"/>
  <c r="AW215" i="11"/>
  <c r="AW199" i="11"/>
  <c r="AV188" i="11"/>
  <c r="AV180" i="11"/>
  <c r="AR159" i="11"/>
  <c r="BG122" i="11"/>
  <c r="AA122" i="11" s="1"/>
  <c r="BG120" i="11"/>
  <c r="AA120" i="11" s="1"/>
  <c r="BG102" i="11"/>
  <c r="AA102" i="11" s="1"/>
  <c r="AW95" i="11"/>
  <c r="AU95" i="11" s="1"/>
  <c r="AW81" i="11"/>
  <c r="BG52" i="11"/>
  <c r="AA52" i="11" s="1"/>
  <c r="BH44" i="11"/>
  <c r="AB44" i="11" s="1"/>
  <c r="AW44" i="11"/>
  <c r="AU44" i="11" s="1"/>
  <c r="BH38" i="11"/>
  <c r="AB38" i="11" s="1"/>
  <c r="AV38" i="11"/>
  <c r="BH33" i="11"/>
  <c r="AW33" i="11"/>
  <c r="AU33" i="11" s="1"/>
  <c r="BG30" i="11"/>
  <c r="K19" i="11"/>
  <c r="AS544" i="11"/>
  <c r="AR530" i="11"/>
  <c r="BG456" i="11"/>
  <c r="I442" i="11"/>
  <c r="AV442" i="11"/>
  <c r="AU442" i="11" s="1"/>
  <c r="K409" i="11"/>
  <c r="AK411" i="11"/>
  <c r="BB378" i="11"/>
  <c r="AU378" i="11"/>
  <c r="AW350" i="11"/>
  <c r="BH350" i="11"/>
  <c r="AB350" i="11" s="1"/>
  <c r="J350" i="11"/>
  <c r="J327" i="11"/>
  <c r="BH327" i="11"/>
  <c r="AW327" i="11"/>
  <c r="I191" i="11"/>
  <c r="AV191" i="11"/>
  <c r="BG191" i="11"/>
  <c r="AA191" i="11" s="1"/>
  <c r="AW86" i="11"/>
  <c r="J86" i="11"/>
  <c r="BH86" i="11"/>
  <c r="BH552" i="11"/>
  <c r="AD552" i="11" s="1"/>
  <c r="BG526" i="11"/>
  <c r="AA526" i="11" s="1"/>
  <c r="J499" i="11"/>
  <c r="AW499" i="11"/>
  <c r="J484" i="11"/>
  <c r="BH484" i="11"/>
  <c r="AB484" i="11" s="1"/>
  <c r="AW463" i="11"/>
  <c r="BH463" i="11"/>
  <c r="AB463" i="11" s="1"/>
  <c r="J463" i="11"/>
  <c r="BG449" i="11"/>
  <c r="I447" i="11"/>
  <c r="AV447" i="11"/>
  <c r="AU447" i="11" s="1"/>
  <c r="BG446" i="11"/>
  <c r="AW435" i="11"/>
  <c r="BH435" i="11"/>
  <c r="AB435" i="11" s="1"/>
  <c r="J435" i="11"/>
  <c r="AW433" i="11"/>
  <c r="BH433" i="11"/>
  <c r="AB433" i="11" s="1"/>
  <c r="J433" i="11"/>
  <c r="J387" i="11"/>
  <c r="AW387" i="11"/>
  <c r="J343" i="11"/>
  <c r="J342" i="11" s="1"/>
  <c r="AW261" i="11"/>
  <c r="BH261" i="11"/>
  <c r="AB261" i="11" s="1"/>
  <c r="AW255" i="11"/>
  <c r="BH255" i="11"/>
  <c r="AB255" i="11" s="1"/>
  <c r="J255" i="11"/>
  <c r="AV231" i="11"/>
  <c r="I231" i="11"/>
  <c r="K221" i="11"/>
  <c r="AK222" i="11"/>
  <c r="AT221" i="11" s="1"/>
  <c r="BH199" i="11"/>
  <c r="J41" i="11"/>
  <c r="AW41" i="11"/>
  <c r="BH41" i="11"/>
  <c r="AV14" i="11"/>
  <c r="BG14" i="11"/>
  <c r="AA14" i="11" s="1"/>
  <c r="AV567" i="11"/>
  <c r="AV558" i="11"/>
  <c r="AV543" i="11"/>
  <c r="J539" i="11"/>
  <c r="AW539" i="11"/>
  <c r="BB539" i="11" s="1"/>
  <c r="BH539" i="11"/>
  <c r="AB539" i="11" s="1"/>
  <c r="AV538" i="11"/>
  <c r="BG534" i="11"/>
  <c r="AA534" i="11" s="1"/>
  <c r="J533" i="11"/>
  <c r="AV518" i="11"/>
  <c r="BG516" i="11"/>
  <c r="BH499" i="11"/>
  <c r="BG493" i="11"/>
  <c r="I491" i="11"/>
  <c r="AV491" i="11"/>
  <c r="AU491" i="11" s="1"/>
  <c r="BB489" i="11"/>
  <c r="AW481" i="11"/>
  <c r="BH481" i="11"/>
  <c r="AB481" i="11" s="1"/>
  <c r="J481" i="11"/>
  <c r="I479" i="11"/>
  <c r="AV479" i="11"/>
  <c r="BB479" i="11" s="1"/>
  <c r="BG479" i="11"/>
  <c r="AA479" i="11" s="1"/>
  <c r="I463" i="11"/>
  <c r="I462" i="11" s="1"/>
  <c r="AV463" i="11"/>
  <c r="BG463" i="11"/>
  <c r="AA463" i="11" s="1"/>
  <c r="BG447" i="11"/>
  <c r="J444" i="11"/>
  <c r="AW444" i="11"/>
  <c r="I435" i="11"/>
  <c r="AV435" i="11"/>
  <c r="AU435" i="11" s="1"/>
  <c r="AW391" i="11"/>
  <c r="BH391" i="11"/>
  <c r="J391" i="11"/>
  <c r="J389" i="11"/>
  <c r="AW389" i="11"/>
  <c r="BH387" i="11"/>
  <c r="J379" i="11"/>
  <c r="AW379" i="11"/>
  <c r="I378" i="11"/>
  <c r="BG378" i="11"/>
  <c r="AA378" i="11" s="1"/>
  <c r="J368" i="11"/>
  <c r="BH368" i="11"/>
  <c r="AB368" i="11" s="1"/>
  <c r="BH343" i="11"/>
  <c r="AB343" i="11" s="1"/>
  <c r="K334" i="11"/>
  <c r="AK335" i="11"/>
  <c r="AT334" i="11" s="1"/>
  <c r="J319" i="11"/>
  <c r="AW319" i="11"/>
  <c r="I129" i="11"/>
  <c r="AV129" i="11"/>
  <c r="AU129" i="11" s="1"/>
  <c r="I125" i="11"/>
  <c r="BG125" i="11"/>
  <c r="AA125" i="11" s="1"/>
  <c r="AV125" i="11"/>
  <c r="BG567" i="11"/>
  <c r="I558" i="11"/>
  <c r="BH554" i="11"/>
  <c r="AD554" i="11" s="1"/>
  <c r="AW516" i="11"/>
  <c r="J493" i="11"/>
  <c r="AW493" i="11"/>
  <c r="BH469" i="11"/>
  <c r="AB469" i="11" s="1"/>
  <c r="BG430" i="11"/>
  <c r="AA430" i="11" s="1"/>
  <c r="AV430" i="11"/>
  <c r="BB430" i="11" s="1"/>
  <c r="I430" i="11"/>
  <c r="J426" i="11"/>
  <c r="BH426" i="11"/>
  <c r="AB426" i="11" s="1"/>
  <c r="I415" i="11"/>
  <c r="AV415" i="11"/>
  <c r="AU415" i="11" s="1"/>
  <c r="AT409" i="11"/>
  <c r="I401" i="11"/>
  <c r="I399" i="11" s="1"/>
  <c r="BG370" i="11"/>
  <c r="AA370" i="11" s="1"/>
  <c r="J325" i="11"/>
  <c r="AW325" i="11"/>
  <c r="BH325" i="11"/>
  <c r="AB325" i="11" s="1"/>
  <c r="I149" i="11"/>
  <c r="AV149" i="11"/>
  <c r="BB149" i="11" s="1"/>
  <c r="BG149" i="11"/>
  <c r="AA149" i="11" s="1"/>
  <c r="I111" i="11"/>
  <c r="BG111" i="11"/>
  <c r="AA111" i="11" s="1"/>
  <c r="BG104" i="11"/>
  <c r="AV104" i="11"/>
  <c r="BG563" i="11"/>
  <c r="BG561" i="11"/>
  <c r="BH533" i="11"/>
  <c r="AB533" i="11" s="1"/>
  <c r="J496" i="11"/>
  <c r="AW496" i="11"/>
  <c r="BH493" i="11"/>
  <c r="AR462" i="11"/>
  <c r="BG442" i="11"/>
  <c r="BG425" i="11"/>
  <c r="AA425" i="11" s="1"/>
  <c r="I425" i="11"/>
  <c r="AV425" i="11"/>
  <c r="BB425" i="11" s="1"/>
  <c r="BG401" i="11"/>
  <c r="AA401" i="11" s="1"/>
  <c r="J396" i="11"/>
  <c r="AW396" i="11"/>
  <c r="AV385" i="11"/>
  <c r="I385" i="11"/>
  <c r="I384" i="11" s="1"/>
  <c r="BG385" i="11"/>
  <c r="J261" i="11"/>
  <c r="I236" i="11"/>
  <c r="AV236" i="11"/>
  <c r="AU236" i="11" s="1"/>
  <c r="I228" i="11"/>
  <c r="AV228" i="11"/>
  <c r="AU228" i="11" s="1"/>
  <c r="BG228" i="11"/>
  <c r="AA228" i="11" s="1"/>
  <c r="BH225" i="11"/>
  <c r="AB225" i="11" s="1"/>
  <c r="J225" i="11"/>
  <c r="J224" i="11" s="1"/>
  <c r="J207" i="11"/>
  <c r="AW207" i="11"/>
  <c r="BE557" i="11"/>
  <c r="AW554" i="11"/>
  <c r="AK552" i="11"/>
  <c r="AT551" i="11" s="1"/>
  <c r="AR513" i="11"/>
  <c r="BG499" i="11"/>
  <c r="I498" i="11"/>
  <c r="AV498" i="11"/>
  <c r="AU498" i="11" s="1"/>
  <c r="BG496" i="11"/>
  <c r="BG491" i="11"/>
  <c r="J482" i="11"/>
  <c r="BH482" i="11"/>
  <c r="AB482" i="11" s="1"/>
  <c r="I481" i="11"/>
  <c r="AV481" i="11"/>
  <c r="AU481" i="11" s="1"/>
  <c r="BG481" i="11"/>
  <c r="AA481" i="11" s="1"/>
  <c r="I473" i="11"/>
  <c r="AW469" i="11"/>
  <c r="AV468" i="11"/>
  <c r="BG468" i="11"/>
  <c r="AA468" i="11" s="1"/>
  <c r="J449" i="11"/>
  <c r="AW449" i="11"/>
  <c r="J446" i="11"/>
  <c r="AW446" i="11"/>
  <c r="BH444" i="11"/>
  <c r="AW423" i="11"/>
  <c r="BH423" i="11"/>
  <c r="AB423" i="11" s="1"/>
  <c r="J421" i="11"/>
  <c r="BH421" i="11"/>
  <c r="AF421" i="11" s="1"/>
  <c r="AW416" i="11"/>
  <c r="BB416" i="11" s="1"/>
  <c r="BH415" i="11"/>
  <c r="AB415" i="11" s="1"/>
  <c r="AW415" i="11"/>
  <c r="J415" i="11"/>
  <c r="J412" i="11" s="1"/>
  <c r="M399" i="11"/>
  <c r="BE400" i="11"/>
  <c r="I391" i="11"/>
  <c r="AV391" i="11"/>
  <c r="AV381" i="11"/>
  <c r="I381" i="11"/>
  <c r="BH379" i="11"/>
  <c r="AB379" i="11" s="1"/>
  <c r="I370" i="11"/>
  <c r="I360" i="11"/>
  <c r="BG360" i="11"/>
  <c r="AV360" i="11"/>
  <c r="BG346" i="11"/>
  <c r="AA346" i="11" s="1"/>
  <c r="I346" i="11"/>
  <c r="AV346" i="11"/>
  <c r="BB346" i="11" s="1"/>
  <c r="AK312" i="11"/>
  <c r="AT311" i="11" s="1"/>
  <c r="I312" i="11"/>
  <c r="I311" i="11" s="1"/>
  <c r="AW298" i="11"/>
  <c r="J298" i="11"/>
  <c r="BH298" i="11"/>
  <c r="AB298" i="11" s="1"/>
  <c r="I289" i="11"/>
  <c r="AV268" i="11"/>
  <c r="AU268" i="11" s="1"/>
  <c r="I268" i="11"/>
  <c r="BG268" i="11"/>
  <c r="AC268" i="11" s="1"/>
  <c r="C16" i="10" s="1"/>
  <c r="J266" i="11"/>
  <c r="AW244" i="11"/>
  <c r="J244" i="11"/>
  <c r="BH244" i="11"/>
  <c r="BH207" i="11"/>
  <c r="M150" i="11"/>
  <c r="BE151" i="11"/>
  <c r="I137" i="11"/>
  <c r="AV137" i="11"/>
  <c r="AU137" i="11" s="1"/>
  <c r="K75" i="11"/>
  <c r="AK77" i="11"/>
  <c r="AT75" i="11"/>
  <c r="BG420" i="11"/>
  <c r="AA420" i="11" s="1"/>
  <c r="BG400" i="11"/>
  <c r="AA400" i="11" s="1"/>
  <c r="K386" i="11"/>
  <c r="BH378" i="11"/>
  <c r="AB378" i="11" s="1"/>
  <c r="J331" i="11"/>
  <c r="BH331" i="11"/>
  <c r="AR297" i="11"/>
  <c r="J222" i="11"/>
  <c r="J221" i="11" s="1"/>
  <c r="AW222" i="11"/>
  <c r="J217" i="11"/>
  <c r="K155" i="11"/>
  <c r="AK156" i="11"/>
  <c r="AT155" i="11" s="1"/>
  <c r="J144" i="11"/>
  <c r="J143" i="11" s="1"/>
  <c r="BH144" i="11"/>
  <c r="AB144" i="11" s="1"/>
  <c r="AV124" i="11"/>
  <c r="BG124" i="11"/>
  <c r="AA124" i="11" s="1"/>
  <c r="I118" i="11"/>
  <c r="I117" i="11" s="1"/>
  <c r="J106" i="11"/>
  <c r="AW106" i="11"/>
  <c r="M103" i="11"/>
  <c r="M100" i="11" s="1"/>
  <c r="BE106" i="11"/>
  <c r="I77" i="11"/>
  <c r="BG77" i="11"/>
  <c r="AA77" i="11" s="1"/>
  <c r="AV77" i="11"/>
  <c r="I71" i="11"/>
  <c r="BG71" i="11"/>
  <c r="AV71" i="11"/>
  <c r="I45" i="11"/>
  <c r="I43" i="11" s="1"/>
  <c r="AV45" i="11"/>
  <c r="BH514" i="11"/>
  <c r="BG511" i="11"/>
  <c r="AA511" i="11" s="1"/>
  <c r="AS462" i="11"/>
  <c r="AU407" i="11"/>
  <c r="K404" i="11"/>
  <c r="I359" i="11"/>
  <c r="AR334" i="11"/>
  <c r="I331" i="11"/>
  <c r="AV331" i="11"/>
  <c r="BB331" i="11" s="1"/>
  <c r="M297" i="11"/>
  <c r="BE298" i="11"/>
  <c r="BH217" i="11"/>
  <c r="AB217" i="11" s="1"/>
  <c r="J201" i="11"/>
  <c r="AW201" i="11"/>
  <c r="AU201" i="11" s="1"/>
  <c r="BH201" i="11"/>
  <c r="AT159" i="11"/>
  <c r="AW135" i="11"/>
  <c r="BB135" i="11" s="1"/>
  <c r="BH135" i="11"/>
  <c r="AB135" i="11" s="1"/>
  <c r="J135" i="11"/>
  <c r="BG118" i="11"/>
  <c r="AA118" i="11" s="1"/>
  <c r="J99" i="11"/>
  <c r="AW99" i="11"/>
  <c r="I94" i="11"/>
  <c r="BG94" i="11"/>
  <c r="AA94" i="11" s="1"/>
  <c r="AV94" i="11"/>
  <c r="AU94" i="11" s="1"/>
  <c r="J83" i="11"/>
  <c r="AW83" i="11"/>
  <c r="AW54" i="11"/>
  <c r="J54" i="11"/>
  <c r="J52" i="11"/>
  <c r="BH52" i="11"/>
  <c r="AB52" i="11" s="1"/>
  <c r="AW52" i="11"/>
  <c r="BG45" i="11"/>
  <c r="AA45" i="11" s="1"/>
  <c r="J20" i="11"/>
  <c r="J19" i="11" s="1"/>
  <c r="BH20" i="11"/>
  <c r="AW179" i="11"/>
  <c r="AS170" i="11"/>
  <c r="AV162" i="11"/>
  <c r="BB162" i="11" s="1"/>
  <c r="AV139" i="11"/>
  <c r="AV131" i="11"/>
  <c r="AV127" i="11"/>
  <c r="BG123" i="11"/>
  <c r="AA123" i="11" s="1"/>
  <c r="AV121" i="11"/>
  <c r="AS103" i="11"/>
  <c r="AR93" i="11"/>
  <c r="AS75" i="11"/>
  <c r="AW71" i="11"/>
  <c r="AS70" i="11"/>
  <c r="BH67" i="11"/>
  <c r="AB67" i="11" s="1"/>
  <c r="AR46" i="11"/>
  <c r="AW40" i="11"/>
  <c r="AR39" i="11"/>
  <c r="AR29" i="11"/>
  <c r="I307" i="11"/>
  <c r="K297" i="11"/>
  <c r="I281" i="11"/>
  <c r="AR190" i="11"/>
  <c r="AW182" i="11"/>
  <c r="AW176" i="11"/>
  <c r="AR170" i="11"/>
  <c r="I113" i="11"/>
  <c r="AS93" i="11"/>
  <c r="BH71" i="11"/>
  <c r="AW68" i="11"/>
  <c r="AS61" i="11"/>
  <c r="K29" i="11"/>
  <c r="AR13" i="11"/>
  <c r="AS334" i="11"/>
  <c r="AR306" i="11"/>
  <c r="AK298" i="11"/>
  <c r="AT297" i="11" s="1"/>
  <c r="BH287" i="11"/>
  <c r="J287" i="11"/>
  <c r="BG281" i="11"/>
  <c r="J242" i="11"/>
  <c r="AV194" i="11"/>
  <c r="AV151" i="11"/>
  <c r="AS150" i="11"/>
  <c r="BH148" i="11"/>
  <c r="AB148" i="11" s="1"/>
  <c r="BG145" i="11"/>
  <c r="AA145" i="11" s="1"/>
  <c r="AV145" i="11"/>
  <c r="J115" i="11"/>
  <c r="AS112" i="11"/>
  <c r="AR97" i="11"/>
  <c r="J68" i="11"/>
  <c r="AR53" i="11"/>
  <c r="AV52" i="11"/>
  <c r="BB52" i="11" s="1"/>
  <c r="BH40" i="11"/>
  <c r="AK38" i="11"/>
  <c r="AT37" i="11" s="1"/>
  <c r="BH30" i="11"/>
  <c r="AW30" i="11"/>
  <c r="AU30" i="11" s="1"/>
  <c r="BG16" i="11"/>
  <c r="AA16" i="11" s="1"/>
  <c r="AT513" i="11"/>
  <c r="J569" i="11"/>
  <c r="AW569" i="11"/>
  <c r="AT560" i="11"/>
  <c r="K553" i="11"/>
  <c r="AK554" i="11"/>
  <c r="AT553" i="11" s="1"/>
  <c r="M536" i="11"/>
  <c r="AW501" i="11"/>
  <c r="BH501" i="11"/>
  <c r="J501" i="11"/>
  <c r="J483" i="11"/>
  <c r="AW483" i="11"/>
  <c r="BH483" i="11"/>
  <c r="AB483" i="11" s="1"/>
  <c r="AV482" i="11"/>
  <c r="I482" i="11"/>
  <c r="BG482" i="11"/>
  <c r="AA482" i="11" s="1"/>
  <c r="AV480" i="11"/>
  <c r="I480" i="11"/>
  <c r="BG480" i="11"/>
  <c r="AA480" i="11" s="1"/>
  <c r="J471" i="11"/>
  <c r="AW471" i="11"/>
  <c r="BH471" i="11"/>
  <c r="AB471" i="11" s="1"/>
  <c r="J464" i="11"/>
  <c r="J462" i="11" s="1"/>
  <c r="BH464" i="11"/>
  <c r="AB464" i="11" s="1"/>
  <c r="J434" i="11"/>
  <c r="BH434" i="11"/>
  <c r="AB434" i="11" s="1"/>
  <c r="J424" i="11"/>
  <c r="BH424" i="11"/>
  <c r="AB424" i="11" s="1"/>
  <c r="I411" i="11"/>
  <c r="J377" i="11"/>
  <c r="AW377" i="11"/>
  <c r="BH377" i="11"/>
  <c r="AB377" i="11" s="1"/>
  <c r="AT367" i="11"/>
  <c r="BE355" i="11"/>
  <c r="M354" i="11"/>
  <c r="K352" i="11"/>
  <c r="AK353" i="11"/>
  <c r="AT352" i="11" s="1"/>
  <c r="AR274" i="11"/>
  <c r="AT266" i="11"/>
  <c r="AV217" i="11"/>
  <c r="BG217" i="11"/>
  <c r="AA217" i="11" s="1"/>
  <c r="I214" i="11"/>
  <c r="AV214" i="11"/>
  <c r="AU214" i="11" s="1"/>
  <c r="BG214" i="11"/>
  <c r="AA214" i="11" s="1"/>
  <c r="I211" i="11"/>
  <c r="I210" i="11" s="1"/>
  <c r="AV211" i="11"/>
  <c r="AW125" i="11"/>
  <c r="AU125" i="11" s="1"/>
  <c r="J125" i="11"/>
  <c r="BH125" i="11"/>
  <c r="AB125" i="11" s="1"/>
  <c r="AW118" i="11"/>
  <c r="BB118" i="11" s="1"/>
  <c r="J118" i="11"/>
  <c r="J117" i="11" s="1"/>
  <c r="I115" i="11"/>
  <c r="BG115" i="11"/>
  <c r="AV115" i="11"/>
  <c r="BB115" i="11" s="1"/>
  <c r="I48" i="11"/>
  <c r="AV48" i="11"/>
  <c r="BG48" i="11"/>
  <c r="I40" i="11"/>
  <c r="AV40" i="11"/>
  <c r="BG40" i="11"/>
  <c r="AV27" i="11"/>
  <c r="I27" i="11"/>
  <c r="I26" i="11"/>
  <c r="AV26" i="11"/>
  <c r="BG25" i="11"/>
  <c r="AA25" i="11" s="1"/>
  <c r="AV25" i="11"/>
  <c r="I25" i="11"/>
  <c r="I24" i="11" s="1"/>
  <c r="I15" i="11"/>
  <c r="AV15" i="11"/>
  <c r="BG15" i="11"/>
  <c r="AA15" i="11" s="1"/>
  <c r="AW547" i="11"/>
  <c r="J547" i="11"/>
  <c r="BH547" i="11"/>
  <c r="AB547" i="11" s="1"/>
  <c r="M544" i="11"/>
  <c r="J531" i="11"/>
  <c r="AW531" i="11"/>
  <c r="AS525" i="11"/>
  <c r="BG514" i="11"/>
  <c r="AV514" i="11"/>
  <c r="BB514" i="11" s="1"/>
  <c r="AV509" i="11"/>
  <c r="BG509" i="11"/>
  <c r="AA509" i="11" s="1"/>
  <c r="I471" i="11"/>
  <c r="AV471" i="11"/>
  <c r="BB471" i="11" s="1"/>
  <c r="BG471" i="11"/>
  <c r="AA471" i="11" s="1"/>
  <c r="BH456" i="11"/>
  <c r="I451" i="11"/>
  <c r="AV451" i="11"/>
  <c r="AS441" i="11"/>
  <c r="I423" i="11"/>
  <c r="BG423" i="11"/>
  <c r="AA423" i="11" s="1"/>
  <c r="AV423" i="11"/>
  <c r="K417" i="11"/>
  <c r="AW370" i="11"/>
  <c r="AU370" i="11" s="1"/>
  <c r="J370" i="11"/>
  <c r="C27" i="10"/>
  <c r="K233" i="11"/>
  <c r="AK234" i="11"/>
  <c r="AT233" i="11" s="1"/>
  <c r="I147" i="11"/>
  <c r="AV147" i="11"/>
  <c r="BG147" i="11"/>
  <c r="AA147" i="11" s="1"/>
  <c r="J58" i="11"/>
  <c r="BH58" i="11"/>
  <c r="AB58" i="11" s="1"/>
  <c r="K53" i="11"/>
  <c r="AK54" i="11"/>
  <c r="AT53" i="11" s="1"/>
  <c r="I17" i="11"/>
  <c r="AV17" i="11"/>
  <c r="BG17" i="11"/>
  <c r="AA17" i="11" s="1"/>
  <c r="AW563" i="11"/>
  <c r="AR560" i="11"/>
  <c r="AR544" i="11"/>
  <c r="K544" i="11"/>
  <c r="AK545" i="11"/>
  <c r="AT544" i="11" s="1"/>
  <c r="J542" i="11"/>
  <c r="AW542" i="11"/>
  <c r="BH542" i="11"/>
  <c r="AB542" i="11" s="1"/>
  <c r="J540" i="11"/>
  <c r="BH540" i="11"/>
  <c r="AB540" i="11" s="1"/>
  <c r="J537" i="11"/>
  <c r="AW537" i="11"/>
  <c r="BH537" i="11"/>
  <c r="AB537" i="11" s="1"/>
  <c r="J534" i="11"/>
  <c r="AW534" i="11"/>
  <c r="BH531" i="11"/>
  <c r="AB531" i="11" s="1"/>
  <c r="AR525" i="11"/>
  <c r="AT525" i="11"/>
  <c r="AS508" i="11"/>
  <c r="I494" i="11"/>
  <c r="AV494" i="11"/>
  <c r="BB494" i="11" s="1"/>
  <c r="AR490" i="11"/>
  <c r="BG484" i="11"/>
  <c r="AA484" i="11" s="1"/>
  <c r="I484" i="11"/>
  <c r="AS470" i="11"/>
  <c r="M470" i="11"/>
  <c r="I468" i="11"/>
  <c r="I465" i="11" s="1"/>
  <c r="AT465" i="11"/>
  <c r="I445" i="11"/>
  <c r="AV445" i="11"/>
  <c r="AR441" i="11"/>
  <c r="J430" i="11"/>
  <c r="J428" i="11"/>
  <c r="BH428" i="11"/>
  <c r="AB428" i="11" s="1"/>
  <c r="J420" i="11"/>
  <c r="J418" i="11"/>
  <c r="BH418" i="11"/>
  <c r="AB418" i="11" s="1"/>
  <c r="M417" i="11"/>
  <c r="AR386" i="11"/>
  <c r="AV362" i="11"/>
  <c r="I362" i="11"/>
  <c r="BG362" i="11"/>
  <c r="AW357" i="11"/>
  <c r="BH357" i="11"/>
  <c r="J357" i="11"/>
  <c r="K354" i="11"/>
  <c r="AW348" i="11"/>
  <c r="BB348" i="11" s="1"/>
  <c r="J348" i="11"/>
  <c r="BH348" i="11"/>
  <c r="AB348" i="11" s="1"/>
  <c r="BE345" i="11"/>
  <c r="M344" i="11"/>
  <c r="AV343" i="11"/>
  <c r="AU343" i="11" s="1"/>
  <c r="BG343" i="11"/>
  <c r="AA343" i="11" s="1"/>
  <c r="AR323" i="11"/>
  <c r="M323" i="11"/>
  <c r="AK317" i="11"/>
  <c r="AT315" i="11" s="1"/>
  <c r="K315" i="11"/>
  <c r="AK293" i="11"/>
  <c r="AT291" i="11" s="1"/>
  <c r="K291" i="11"/>
  <c r="AV261" i="11"/>
  <c r="I261" i="11"/>
  <c r="AK259" i="11"/>
  <c r="AT258" i="11" s="1"/>
  <c r="K258" i="11"/>
  <c r="AK248" i="11"/>
  <c r="AT247" i="11" s="1"/>
  <c r="J240" i="11"/>
  <c r="AW240" i="11"/>
  <c r="I133" i="11"/>
  <c r="BG133" i="11"/>
  <c r="AA133" i="11" s="1"/>
  <c r="AV133" i="11"/>
  <c r="J550" i="11"/>
  <c r="J544" i="11" s="1"/>
  <c r="AW550" i="11"/>
  <c r="BH550" i="11"/>
  <c r="AB550" i="11" s="1"/>
  <c r="K530" i="11"/>
  <c r="AK531" i="11"/>
  <c r="AT530" i="11" s="1"/>
  <c r="AW509" i="11"/>
  <c r="BH509" i="11"/>
  <c r="AB509" i="11" s="1"/>
  <c r="AT490" i="11"/>
  <c r="AV478" i="11"/>
  <c r="I478" i="11"/>
  <c r="BG478" i="11"/>
  <c r="AA478" i="11" s="1"/>
  <c r="I457" i="11"/>
  <c r="AV457" i="11"/>
  <c r="AW451" i="11"/>
  <c r="BH451" i="11"/>
  <c r="J451" i="11"/>
  <c r="AT441" i="11"/>
  <c r="AT404" i="11"/>
  <c r="J400" i="11"/>
  <c r="AW400" i="11"/>
  <c r="BB400" i="11" s="1"/>
  <c r="BH400" i="11"/>
  <c r="AB400" i="11" s="1"/>
  <c r="I394" i="11"/>
  <c r="AV394" i="11"/>
  <c r="J393" i="11"/>
  <c r="AW393" i="11"/>
  <c r="I372" i="11"/>
  <c r="AV355" i="11"/>
  <c r="I355" i="11"/>
  <c r="AW353" i="11"/>
  <c r="J353" i="11"/>
  <c r="J352" i="11" s="1"/>
  <c r="BH353" i="11"/>
  <c r="K342" i="11"/>
  <c r="AK343" i="11"/>
  <c r="AT342" i="11" s="1"/>
  <c r="BH339" i="11"/>
  <c r="I305" i="11"/>
  <c r="I304" i="11" s="1"/>
  <c r="AV305" i="11"/>
  <c r="AS278" i="11"/>
  <c r="AK257" i="11"/>
  <c r="AT256" i="11" s="1"/>
  <c r="K256" i="11"/>
  <c r="AV255" i="11"/>
  <c r="AU255" i="11" s="1"/>
  <c r="I255" i="11"/>
  <c r="K250" i="11"/>
  <c r="AK253" i="11"/>
  <c r="AT250" i="11" s="1"/>
  <c r="J169" i="11"/>
  <c r="J168" i="11" s="1"/>
  <c r="AW169" i="11"/>
  <c r="BE165" i="11"/>
  <c r="M164" i="11"/>
  <c r="I84" i="11"/>
  <c r="AV84" i="11"/>
  <c r="BG84" i="11"/>
  <c r="AE84" i="11" s="1"/>
  <c r="AT29" i="11"/>
  <c r="BH569" i="11"/>
  <c r="AW567" i="11"/>
  <c r="BB567" i="11" s="1"/>
  <c r="J567" i="11"/>
  <c r="K560" i="11"/>
  <c r="AR536" i="11"/>
  <c r="K536" i="11"/>
  <c r="AK537" i="11"/>
  <c r="AT536" i="11" s="1"/>
  <c r="BG522" i="11"/>
  <c r="AV522" i="11"/>
  <c r="BB522" i="11" s="1"/>
  <c r="BG520" i="11"/>
  <c r="AV512" i="11"/>
  <c r="BG512" i="11"/>
  <c r="AA512" i="11" s="1"/>
  <c r="I501" i="11"/>
  <c r="AV501" i="11"/>
  <c r="AW494" i="11"/>
  <c r="BH494" i="11"/>
  <c r="J494" i="11"/>
  <c r="AS490" i="11"/>
  <c r="I474" i="11"/>
  <c r="AV474" i="11"/>
  <c r="BB474" i="11" s="1"/>
  <c r="BG474" i="11"/>
  <c r="AE474" i="11" s="1"/>
  <c r="AW468" i="11"/>
  <c r="J468" i="11"/>
  <c r="BH468" i="11"/>
  <c r="AB468" i="11" s="1"/>
  <c r="K465" i="11"/>
  <c r="AW445" i="11"/>
  <c r="BH445" i="11"/>
  <c r="J445" i="11"/>
  <c r="I433" i="11"/>
  <c r="BG433" i="11"/>
  <c r="AA433" i="11" s="1"/>
  <c r="AV433" i="11"/>
  <c r="BB433" i="11" s="1"/>
  <c r="AV413" i="11"/>
  <c r="AU413" i="11" s="1"/>
  <c r="BG413" i="11"/>
  <c r="AA413" i="11" s="1"/>
  <c r="BG394" i="11"/>
  <c r="AW307" i="11"/>
  <c r="BB307" i="11" s="1"/>
  <c r="J307" i="11"/>
  <c r="J306" i="11" s="1"/>
  <c r="BH307" i="11"/>
  <c r="I248" i="11"/>
  <c r="I247" i="11" s="1"/>
  <c r="BG248" i="11"/>
  <c r="AA248" i="11" s="1"/>
  <c r="AV248" i="11"/>
  <c r="AU248" i="11" s="1"/>
  <c r="J234" i="11"/>
  <c r="J233" i="11" s="1"/>
  <c r="AW234" i="11"/>
  <c r="BH234" i="11"/>
  <c r="I182" i="11"/>
  <c r="AV182" i="11"/>
  <c r="BG182" i="11"/>
  <c r="AA182" i="11" s="1"/>
  <c r="AT143" i="11"/>
  <c r="AV68" i="11"/>
  <c r="BG68" i="11"/>
  <c r="AA68" i="11" s="1"/>
  <c r="J59" i="11"/>
  <c r="AW59" i="11"/>
  <c r="BH59" i="11"/>
  <c r="AB59" i="11" s="1"/>
  <c r="BG569" i="11"/>
  <c r="J561" i="11"/>
  <c r="AW561" i="11"/>
  <c r="I547" i="11"/>
  <c r="I544" i="11" s="1"/>
  <c r="AV547" i="11"/>
  <c r="BH563" i="11"/>
  <c r="AV563" i="11"/>
  <c r="BH561" i="11"/>
  <c r="M560" i="11"/>
  <c r="J557" i="11"/>
  <c r="J556" i="11" s="1"/>
  <c r="AW557" i="11"/>
  <c r="BB557" i="11" s="1"/>
  <c r="BH557" i="11"/>
  <c r="M551" i="11"/>
  <c r="I542" i="11"/>
  <c r="AV542" i="11"/>
  <c r="BB542" i="11" s="1"/>
  <c r="BG542" i="11"/>
  <c r="AA542" i="11" s="1"/>
  <c r="AV540" i="11"/>
  <c r="I540" i="11"/>
  <c r="AS536" i="11"/>
  <c r="I537" i="11"/>
  <c r="AV537" i="11"/>
  <c r="BG537" i="11"/>
  <c r="AA537" i="11" s="1"/>
  <c r="BH534" i="11"/>
  <c r="AB534" i="11" s="1"/>
  <c r="I533" i="11"/>
  <c r="I530" i="11" s="1"/>
  <c r="BG533" i="11"/>
  <c r="AA533" i="11" s="1"/>
  <c r="AV533" i="11"/>
  <c r="BB533" i="11" s="1"/>
  <c r="BG531" i="11"/>
  <c r="AA531" i="11" s="1"/>
  <c r="BH529" i="11"/>
  <c r="AB529" i="11" s="1"/>
  <c r="AV529" i="11"/>
  <c r="I529" i="11"/>
  <c r="M525" i="11"/>
  <c r="AW520" i="11"/>
  <c r="AW518" i="11"/>
  <c r="AK509" i="11"/>
  <c r="AT508" i="11" s="1"/>
  <c r="J476" i="11"/>
  <c r="BH476" i="11"/>
  <c r="AB476" i="11" s="1"/>
  <c r="K470" i="11"/>
  <c r="AK471" i="11"/>
  <c r="AT470" i="11" s="1"/>
  <c r="M465" i="11"/>
  <c r="AW457" i="11"/>
  <c r="BH457" i="11"/>
  <c r="J457" i="11"/>
  <c r="BH430" i="11"/>
  <c r="AB430" i="11" s="1"/>
  <c r="I427" i="11"/>
  <c r="BG427" i="11"/>
  <c r="AA427" i="11" s="1"/>
  <c r="AV427" i="11"/>
  <c r="BB427" i="11" s="1"/>
  <c r="BH420" i="11"/>
  <c r="AB420" i="11" s="1"/>
  <c r="BB420" i="11"/>
  <c r="AT412" i="11"/>
  <c r="AW411" i="11"/>
  <c r="BB411" i="11" s="1"/>
  <c r="J411" i="11"/>
  <c r="J409" i="11" s="1"/>
  <c r="BH411" i="11"/>
  <c r="AB411" i="11" s="1"/>
  <c r="AW394" i="11"/>
  <c r="BH394" i="11"/>
  <c r="J394" i="11"/>
  <c r="AS386" i="11"/>
  <c r="AT386" i="11"/>
  <c r="BG383" i="11"/>
  <c r="AA383" i="11" s="1"/>
  <c r="AV383" i="11"/>
  <c r="I376" i="11"/>
  <c r="BG376" i="11"/>
  <c r="AA376" i="11" s="1"/>
  <c r="AV376" i="11"/>
  <c r="AU376" i="11" s="1"/>
  <c r="BE353" i="11"/>
  <c r="M352" i="11"/>
  <c r="AV349" i="11"/>
  <c r="BG349" i="11"/>
  <c r="AA349" i="11" s="1"/>
  <c r="I349" i="11"/>
  <c r="I348" i="11"/>
  <c r="AS344" i="11"/>
  <c r="BE339" i="11"/>
  <c r="BG335" i="11"/>
  <c r="AA335" i="11" s="1"/>
  <c r="AV335" i="11"/>
  <c r="BB335" i="11" s="1"/>
  <c r="I310" i="11"/>
  <c r="BG310" i="11"/>
  <c r="AE310" i="11" s="1"/>
  <c r="AV310" i="11"/>
  <c r="AU310" i="11" s="1"/>
  <c r="AV300" i="11"/>
  <c r="BG300" i="11"/>
  <c r="AA300" i="11" s="1"/>
  <c r="I300" i="11"/>
  <c r="I297" i="11" s="1"/>
  <c r="AV279" i="11"/>
  <c r="I279" i="11"/>
  <c r="BG273" i="11"/>
  <c r="AC273" i="11" s="1"/>
  <c r="AV273" i="11"/>
  <c r="AU273" i="11" s="1"/>
  <c r="AV264" i="11"/>
  <c r="BG264" i="11"/>
  <c r="AA264" i="11" s="1"/>
  <c r="BG261" i="11"/>
  <c r="AA261" i="11" s="1"/>
  <c r="AR250" i="11"/>
  <c r="I229" i="11"/>
  <c r="I227" i="11" s="1"/>
  <c r="BG229" i="11"/>
  <c r="AA229" i="11" s="1"/>
  <c r="AV229" i="11"/>
  <c r="AU229" i="11" s="1"/>
  <c r="BB225" i="11"/>
  <c r="AU225" i="11"/>
  <c r="J214" i="11"/>
  <c r="AW214" i="11"/>
  <c r="AW211" i="11"/>
  <c r="BH211" i="11"/>
  <c r="AB211" i="11" s="1"/>
  <c r="J160" i="11"/>
  <c r="AW160" i="11"/>
  <c r="J156" i="11"/>
  <c r="J155" i="11" s="1"/>
  <c r="AW156" i="11"/>
  <c r="BH156" i="11"/>
  <c r="AB156" i="11" s="1"/>
  <c r="AW121" i="11"/>
  <c r="J121" i="11"/>
  <c r="BH121" i="11"/>
  <c r="AB121" i="11" s="1"/>
  <c r="K112" i="11"/>
  <c r="AK115" i="11"/>
  <c r="AT112" i="11" s="1"/>
  <c r="I112" i="11"/>
  <c r="AW102" i="11"/>
  <c r="BH102" i="11"/>
  <c r="AB102" i="11" s="1"/>
  <c r="J102" i="11"/>
  <c r="J101" i="11" s="1"/>
  <c r="I556" i="11"/>
  <c r="K556" i="11"/>
  <c r="AS513" i="11"/>
  <c r="AR508" i="11"/>
  <c r="AU503" i="11"/>
  <c r="M490" i="11"/>
  <c r="AR470" i="11"/>
  <c r="J465" i="11"/>
  <c r="AR465" i="11"/>
  <c r="I464" i="11"/>
  <c r="M462" i="11"/>
  <c r="AU454" i="11"/>
  <c r="M441" i="11"/>
  <c r="AS417" i="11"/>
  <c r="AS412" i="11"/>
  <c r="AR409" i="11"/>
  <c r="AR399" i="11"/>
  <c r="AT399" i="11"/>
  <c r="AW388" i="11"/>
  <c r="AU388" i="11" s="1"/>
  <c r="J388" i="11"/>
  <c r="BH388" i="11"/>
  <c r="AW381" i="11"/>
  <c r="J381" i="11"/>
  <c r="J363" i="11"/>
  <c r="AW363" i="11"/>
  <c r="BH363" i="11"/>
  <c r="AV357" i="11"/>
  <c r="I357" i="11"/>
  <c r="AV353" i="11"/>
  <c r="I353" i="11"/>
  <c r="I352" i="11" s="1"/>
  <c r="BG353" i="11"/>
  <c r="I350" i="11"/>
  <c r="BG350" i="11"/>
  <c r="AA350" i="11" s="1"/>
  <c r="AV350" i="11"/>
  <c r="AV329" i="11"/>
  <c r="I329" i="11"/>
  <c r="I326" i="11" s="1"/>
  <c r="AS326" i="11"/>
  <c r="AW324" i="11"/>
  <c r="BH324" i="11"/>
  <c r="J324" i="11"/>
  <c r="K323" i="11"/>
  <c r="AK324" i="11"/>
  <c r="AT323" i="11" s="1"/>
  <c r="AW317" i="11"/>
  <c r="BH317" i="11"/>
  <c r="AB317" i="11" s="1"/>
  <c r="J317" i="11"/>
  <c r="AR315" i="11"/>
  <c r="J309" i="11"/>
  <c r="AW309" i="11"/>
  <c r="AW293" i="11"/>
  <c r="J293" i="11"/>
  <c r="J291" i="11" s="1"/>
  <c r="AR291" i="11"/>
  <c r="I287" i="11"/>
  <c r="BG287" i="11"/>
  <c r="AV287" i="11"/>
  <c r="AV285" i="11"/>
  <c r="I285" i="11"/>
  <c r="I278" i="11" s="1"/>
  <c r="BG285" i="11"/>
  <c r="AW275" i="11"/>
  <c r="J275" i="11"/>
  <c r="J274" i="11" s="1"/>
  <c r="AW259" i="11"/>
  <c r="J259" i="11"/>
  <c r="AW253" i="11"/>
  <c r="J253" i="11"/>
  <c r="AW251" i="11"/>
  <c r="BB251" i="11" s="1"/>
  <c r="J251" i="11"/>
  <c r="AV242" i="11"/>
  <c r="AU242" i="11" s="1"/>
  <c r="I242" i="11"/>
  <c r="AW238" i="11"/>
  <c r="J238" i="11"/>
  <c r="AS227" i="11"/>
  <c r="M227" i="11"/>
  <c r="BE228" i="11"/>
  <c r="I225" i="11"/>
  <c r="I224" i="11" s="1"/>
  <c r="BG225" i="11"/>
  <c r="AA225" i="11" s="1"/>
  <c r="J219" i="11"/>
  <c r="AW219" i="11"/>
  <c r="M213" i="11"/>
  <c r="BE214" i="11"/>
  <c r="I197" i="11"/>
  <c r="I196" i="11" s="1"/>
  <c r="AV197" i="11"/>
  <c r="AU197" i="11" s="1"/>
  <c r="M196" i="11"/>
  <c r="BE197" i="11"/>
  <c r="M187" i="11"/>
  <c r="BE188" i="11"/>
  <c r="K185" i="11"/>
  <c r="AK186" i="11"/>
  <c r="AT185" i="11" s="1"/>
  <c r="M170" i="11"/>
  <c r="BE171" i="11"/>
  <c r="I156" i="11"/>
  <c r="I155" i="11" s="1"/>
  <c r="AV156" i="11"/>
  <c r="BG156" i="11"/>
  <c r="AA156" i="11" s="1"/>
  <c r="J153" i="11"/>
  <c r="AW153" i="11"/>
  <c r="BH153" i="11"/>
  <c r="AB153" i="11" s="1"/>
  <c r="I142" i="11"/>
  <c r="I141" i="11" s="1"/>
  <c r="AV142" i="11"/>
  <c r="AW139" i="11"/>
  <c r="J139" i="11"/>
  <c r="AV134" i="11"/>
  <c r="BG134" i="11"/>
  <c r="AA134" i="11" s="1"/>
  <c r="AW131" i="11"/>
  <c r="AU131" i="11" s="1"/>
  <c r="J131" i="11"/>
  <c r="AW127" i="11"/>
  <c r="AU127" i="11" s="1"/>
  <c r="J127" i="11"/>
  <c r="AW123" i="11"/>
  <c r="J123" i="11"/>
  <c r="J88" i="11"/>
  <c r="AW88" i="11"/>
  <c r="BH88" i="11"/>
  <c r="J82" i="11"/>
  <c r="AW82" i="11"/>
  <c r="BH82" i="11"/>
  <c r="AB82" i="11" s="1"/>
  <c r="I54" i="11"/>
  <c r="AV54" i="11"/>
  <c r="BG54" i="11"/>
  <c r="AS560" i="11"/>
  <c r="AK557" i="11"/>
  <c r="AT556" i="11" s="1"/>
  <c r="BG550" i="11"/>
  <c r="AA550" i="11" s="1"/>
  <c r="AV550" i="11"/>
  <c r="AU533" i="11"/>
  <c r="AS530" i="11"/>
  <c r="M530" i="11"/>
  <c r="K525" i="11"/>
  <c r="I526" i="11"/>
  <c r="I525" i="11" s="1"/>
  <c r="BH511" i="11"/>
  <c r="AB511" i="11" s="1"/>
  <c r="K490" i="11"/>
  <c r="BG476" i="11"/>
  <c r="AA476" i="11" s="1"/>
  <c r="I476" i="11"/>
  <c r="BH473" i="11"/>
  <c r="AB473" i="11" s="1"/>
  <c r="AS465" i="11"/>
  <c r="BG464" i="11"/>
  <c r="AA464" i="11" s="1"/>
  <c r="K462" i="11"/>
  <c r="K441" i="11"/>
  <c r="BH416" i="11"/>
  <c r="AB416" i="11" s="1"/>
  <c r="K412" i="11"/>
  <c r="AR412" i="11"/>
  <c r="AS409" i="11"/>
  <c r="I388" i="11"/>
  <c r="AW383" i="11"/>
  <c r="J383" i="11"/>
  <c r="AW372" i="11"/>
  <c r="AU372" i="11" s="1"/>
  <c r="J372" i="11"/>
  <c r="BH372" i="11"/>
  <c r="AF372" i="11" s="1"/>
  <c r="K367" i="11"/>
  <c r="I363" i="11"/>
  <c r="AV363" i="11"/>
  <c r="BG363" i="11"/>
  <c r="J336" i="11"/>
  <c r="J334" i="11" s="1"/>
  <c r="AW336" i="11"/>
  <c r="BG329" i="11"/>
  <c r="M326" i="11"/>
  <c r="BE327" i="11"/>
  <c r="I324" i="11"/>
  <c r="AV324" i="11"/>
  <c r="M320" i="11"/>
  <c r="BE321" i="11"/>
  <c r="I317" i="11"/>
  <c r="AV317" i="11"/>
  <c r="BB317" i="11" s="1"/>
  <c r="BH309" i="11"/>
  <c r="AW305" i="11"/>
  <c r="BH305" i="11"/>
  <c r="I298" i="11"/>
  <c r="BG298" i="11"/>
  <c r="AA298" i="11" s="1"/>
  <c r="AV298" i="11"/>
  <c r="BH293" i="11"/>
  <c r="AB293" i="11" s="1"/>
  <c r="AV293" i="11"/>
  <c r="I293" i="11"/>
  <c r="AW279" i="11"/>
  <c r="AU279" i="11" s="1"/>
  <c r="BH279" i="11"/>
  <c r="AV275" i="11"/>
  <c r="BB275" i="11" s="1"/>
  <c r="I275" i="11"/>
  <c r="BG275" i="11"/>
  <c r="K266" i="11"/>
  <c r="BH259" i="11"/>
  <c r="AB259" i="11" s="1"/>
  <c r="BH253" i="11"/>
  <c r="AB253" i="11" s="1"/>
  <c r="BH251" i="11"/>
  <c r="AB251" i="11" s="1"/>
  <c r="AV251" i="11"/>
  <c r="I251" i="11"/>
  <c r="BG242" i="11"/>
  <c r="AV238" i="11"/>
  <c r="I238" i="11"/>
  <c r="BG238" i="11"/>
  <c r="AR227" i="11"/>
  <c r="AK225" i="11"/>
  <c r="AT224" i="11" s="1"/>
  <c r="I222" i="11"/>
  <c r="I221" i="11" s="1"/>
  <c r="AV222" i="11"/>
  <c r="BG222" i="11"/>
  <c r="AA222" i="11" s="1"/>
  <c r="BH219" i="11"/>
  <c r="AB219" i="11" s="1"/>
  <c r="AR213" i="11"/>
  <c r="K213" i="11"/>
  <c r="AK214" i="11"/>
  <c r="AT213" i="11" s="1"/>
  <c r="BG197" i="11"/>
  <c r="K143" i="11"/>
  <c r="I96" i="11"/>
  <c r="AV96" i="11"/>
  <c r="BG96" i="11"/>
  <c r="AA96" i="11" s="1"/>
  <c r="I82" i="11"/>
  <c r="AV82" i="11"/>
  <c r="BG82" i="11"/>
  <c r="AA82" i="11" s="1"/>
  <c r="K66" i="11"/>
  <c r="AK67" i="11"/>
  <c r="AT66" i="11" s="1"/>
  <c r="J48" i="11"/>
  <c r="AW48" i="11"/>
  <c r="BH48" i="11"/>
  <c r="J47" i="11"/>
  <c r="J46" i="11" s="1"/>
  <c r="AW47" i="11"/>
  <c r="BH47" i="11"/>
  <c r="K46" i="11"/>
  <c r="AK47" i="11"/>
  <c r="AT46" i="11" s="1"/>
  <c r="AW26" i="11"/>
  <c r="BB26" i="11" s="1"/>
  <c r="BH26" i="11"/>
  <c r="AB26" i="11" s="1"/>
  <c r="I404" i="11"/>
  <c r="M404" i="11"/>
  <c r="K399" i="11"/>
  <c r="M384" i="11"/>
  <c r="BH376" i="11"/>
  <c r="AB376" i="11" s="1"/>
  <c r="J376" i="11"/>
  <c r="AW368" i="11"/>
  <c r="AS354" i="11"/>
  <c r="I347" i="11"/>
  <c r="M311" i="11"/>
  <c r="K306" i="11"/>
  <c r="K274" i="11"/>
  <c r="AS266" i="11"/>
  <c r="I257" i="11"/>
  <c r="I256" i="11" s="1"/>
  <c r="AW205" i="11"/>
  <c r="BB205" i="11" s="1"/>
  <c r="BH205" i="11"/>
  <c r="J205" i="11"/>
  <c r="K198" i="11"/>
  <c r="J194" i="11"/>
  <c r="J190" i="11" s="1"/>
  <c r="AW194" i="11"/>
  <c r="BH194" i="11"/>
  <c r="J188" i="11"/>
  <c r="J187" i="11" s="1"/>
  <c r="AW188" i="11"/>
  <c r="BB188" i="11" s="1"/>
  <c r="BH188" i="11"/>
  <c r="AB188" i="11" s="1"/>
  <c r="J186" i="11"/>
  <c r="J185" i="11" s="1"/>
  <c r="AW186" i="11"/>
  <c r="J171" i="11"/>
  <c r="AW171" i="11"/>
  <c r="BH171" i="11"/>
  <c r="AB171" i="11" s="1"/>
  <c r="J162" i="11"/>
  <c r="AW162" i="11"/>
  <c r="BH162" i="11"/>
  <c r="BG158" i="11"/>
  <c r="I158" i="11"/>
  <c r="I157" i="11" s="1"/>
  <c r="AV158" i="11"/>
  <c r="I153" i="11"/>
  <c r="AV153" i="11"/>
  <c r="AU153" i="11" s="1"/>
  <c r="BG153" i="11"/>
  <c r="AA153" i="11" s="1"/>
  <c r="I109" i="11"/>
  <c r="AV109" i="11"/>
  <c r="BG109" i="11"/>
  <c r="AA109" i="11" s="1"/>
  <c r="K103" i="11"/>
  <c r="K100" i="11" s="1"/>
  <c r="AK104" i="11"/>
  <c r="AT103" i="11" s="1"/>
  <c r="I86" i="11"/>
  <c r="AV86" i="11"/>
  <c r="BG86" i="11"/>
  <c r="K74" i="11"/>
  <c r="I79" i="11"/>
  <c r="I78" i="11" s="1"/>
  <c r="AV79" i="11"/>
  <c r="AW77" i="11"/>
  <c r="BH77" i="11"/>
  <c r="AB77" i="11" s="1"/>
  <c r="J77" i="11"/>
  <c r="J75" i="11" s="1"/>
  <c r="AV51" i="11"/>
  <c r="I51" i="11"/>
  <c r="I50" i="11" s="1"/>
  <c r="BE28" i="11"/>
  <c r="M24" i="11"/>
  <c r="AR367" i="11"/>
  <c r="AR354" i="11"/>
  <c r="BG347" i="11"/>
  <c r="AA347" i="11" s="1"/>
  <c r="I345" i="11"/>
  <c r="M334" i="11"/>
  <c r="AS323" i="11"/>
  <c r="AS315" i="11"/>
  <c r="BG312" i="11"/>
  <c r="AK307" i="11"/>
  <c r="AT306" i="11" s="1"/>
  <c r="AS291" i="11"/>
  <c r="BG289" i="11"/>
  <c r="M278" i="11"/>
  <c r="AK276" i="11"/>
  <c r="AT274" i="11" s="1"/>
  <c r="AS274" i="11"/>
  <c r="J273" i="11"/>
  <c r="J272" i="11" s="1"/>
  <c r="AR266" i="11"/>
  <c r="AR258" i="11"/>
  <c r="BG257" i="11"/>
  <c r="AA257" i="11" s="1"/>
  <c r="AS250" i="11"/>
  <c r="J203" i="11"/>
  <c r="AW203" i="11"/>
  <c r="AK199" i="11"/>
  <c r="AT198" i="11" s="1"/>
  <c r="AT190" i="11"/>
  <c r="BH186" i="11"/>
  <c r="AB186" i="11" s="1"/>
  <c r="I179" i="11"/>
  <c r="AV179" i="11"/>
  <c r="BB179" i="11" s="1"/>
  <c r="BG179" i="11"/>
  <c r="AA179" i="11" s="1"/>
  <c r="BG173" i="11"/>
  <c r="AA173" i="11" s="1"/>
  <c r="AV173" i="11"/>
  <c r="K168" i="11"/>
  <c r="AK169" i="11"/>
  <c r="AT168" i="11" s="1"/>
  <c r="BE158" i="11"/>
  <c r="M155" i="11"/>
  <c r="BE156" i="11"/>
  <c r="K141" i="11"/>
  <c r="AK142" i="11"/>
  <c r="AT141" i="11" s="1"/>
  <c r="AW133" i="11"/>
  <c r="J133" i="11"/>
  <c r="BH133" i="11"/>
  <c r="AB133" i="11" s="1"/>
  <c r="M117" i="11"/>
  <c r="BE118" i="11"/>
  <c r="AK86" i="11"/>
  <c r="AT80" i="11" s="1"/>
  <c r="BE79" i="11"/>
  <c r="BG73" i="11"/>
  <c r="I73" i="11"/>
  <c r="AV73" i="11"/>
  <c r="AR57" i="11"/>
  <c r="K57" i="11"/>
  <c r="AK58" i="11"/>
  <c r="AT57" i="11" s="1"/>
  <c r="AS43" i="11"/>
  <c r="AK20" i="11"/>
  <c r="AT19" i="11" s="1"/>
  <c r="AR198" i="11"/>
  <c r="M178" i="11"/>
  <c r="K170" i="11"/>
  <c r="AR150" i="11"/>
  <c r="AW148" i="11"/>
  <c r="AW144" i="11"/>
  <c r="AS143" i="11"/>
  <c r="BG137" i="11"/>
  <c r="AA137" i="11" s="1"/>
  <c r="BG129" i="11"/>
  <c r="AA129" i="11" s="1"/>
  <c r="I128" i="11"/>
  <c r="I126" i="11"/>
  <c r="I124" i="11"/>
  <c r="I122" i="11"/>
  <c r="I120" i="11"/>
  <c r="BH115" i="11"/>
  <c r="AR112" i="11"/>
  <c r="M112" i="11"/>
  <c r="AW109" i="11"/>
  <c r="I106" i="11"/>
  <c r="I103" i="11" s="1"/>
  <c r="I100" i="11" s="1"/>
  <c r="AV106" i="11"/>
  <c r="AU106" i="11" s="1"/>
  <c r="BG106" i="11"/>
  <c r="I99" i="11"/>
  <c r="AV99" i="11"/>
  <c r="BG99" i="11"/>
  <c r="AW98" i="11"/>
  <c r="J98" i="11"/>
  <c r="K97" i="11"/>
  <c r="AK98" i="11"/>
  <c r="AT97" i="11" s="1"/>
  <c r="AW94" i="11"/>
  <c r="BB94" i="11" s="1"/>
  <c r="BH94" i="11"/>
  <c r="AB94" i="11" s="1"/>
  <c r="AW84" i="11"/>
  <c r="AR80" i="11"/>
  <c r="AV58" i="11"/>
  <c r="I58" i="11"/>
  <c r="M50" i="11"/>
  <c r="AT24" i="11"/>
  <c r="AS13" i="11"/>
  <c r="M13" i="11"/>
  <c r="BE14" i="11"/>
  <c r="K190" i="11"/>
  <c r="AT170" i="11"/>
  <c r="AR143" i="11"/>
  <c r="AW111" i="11"/>
  <c r="J111" i="11"/>
  <c r="J108" i="11" s="1"/>
  <c r="I98" i="11"/>
  <c r="AV98" i="11"/>
  <c r="BG98" i="11"/>
  <c r="J96" i="11"/>
  <c r="J93" i="11" s="1"/>
  <c r="AW96" i="11"/>
  <c r="BH96" i="11"/>
  <c r="AB96" i="11" s="1"/>
  <c r="AV64" i="11"/>
  <c r="I64" i="11"/>
  <c r="I61" i="11" s="1"/>
  <c r="M61" i="11"/>
  <c r="BE64" i="11"/>
  <c r="M57" i="11"/>
  <c r="BE58" i="11"/>
  <c r="AR50" i="11"/>
  <c r="AT43" i="11"/>
  <c r="K39" i="11"/>
  <c r="K36" i="11" s="1"/>
  <c r="AK40" i="11"/>
  <c r="AT39" i="11" s="1"/>
  <c r="I18" i="11"/>
  <c r="J17" i="11"/>
  <c r="AW17" i="11"/>
  <c r="AU17" i="11" s="1"/>
  <c r="BH17" i="11"/>
  <c r="AB17" i="11" s="1"/>
  <c r="AW110" i="11"/>
  <c r="AR103" i="11"/>
  <c r="M97" i="11"/>
  <c r="AW90" i="11"/>
  <c r="AW85" i="11"/>
  <c r="AR75" i="11"/>
  <c r="AW67" i="11"/>
  <c r="AS53" i="11"/>
  <c r="M43" i="11"/>
  <c r="AS29" i="11"/>
  <c r="AS24" i="11"/>
  <c r="AW20" i="11"/>
  <c r="I14" i="11"/>
  <c r="AR108" i="11"/>
  <c r="AS108" i="11"/>
  <c r="AS97" i="11"/>
  <c r="AR66" i="11"/>
  <c r="AS57" i="11"/>
  <c r="M53" i="11"/>
  <c r="AS50" i="11"/>
  <c r="K43" i="11"/>
  <c r="AS39" i="11"/>
  <c r="AR19" i="11"/>
  <c r="I16" i="11"/>
  <c r="I560" i="11"/>
  <c r="J525" i="11"/>
  <c r="BB454" i="11"/>
  <c r="BB442" i="11"/>
  <c r="C21" i="10"/>
  <c r="C20" i="10"/>
  <c r="K524" i="11"/>
  <c r="BH480" i="11"/>
  <c r="AB480" i="11" s="1"/>
  <c r="J355" i="11"/>
  <c r="AW355" i="11"/>
  <c r="J285" i="11"/>
  <c r="AW285" i="11"/>
  <c r="AV569" i="11"/>
  <c r="AV565" i="11"/>
  <c r="BE561" i="11"/>
  <c r="AV561" i="11"/>
  <c r="AW558" i="11"/>
  <c r="AU557" i="11"/>
  <c r="BE554" i="11"/>
  <c r="AV554" i="11"/>
  <c r="AW552" i="11"/>
  <c r="AV549" i="11"/>
  <c r="BE545" i="11"/>
  <c r="AV545" i="11"/>
  <c r="AW543" i="11"/>
  <c r="AU542" i="11"/>
  <c r="AW540" i="11"/>
  <c r="AU539" i="11"/>
  <c r="AW538" i="11"/>
  <c r="AV534" i="11"/>
  <c r="BE531" i="11"/>
  <c r="AV531" i="11"/>
  <c r="AW529" i="11"/>
  <c r="AU528" i="11"/>
  <c r="AW526" i="11"/>
  <c r="AU526" i="11" s="1"/>
  <c r="AV520" i="11"/>
  <c r="BE516" i="11"/>
  <c r="AV516" i="11"/>
  <c r="AW511" i="11"/>
  <c r="AV505" i="11"/>
  <c r="AV502" i="11"/>
  <c r="AV499" i="11"/>
  <c r="AV496" i="11"/>
  <c r="BE493" i="11"/>
  <c r="AV493" i="11"/>
  <c r="AU489" i="11"/>
  <c r="BE486" i="11"/>
  <c r="AV486" i="11"/>
  <c r="AW484" i="11"/>
  <c r="BB484" i="11" s="1"/>
  <c r="AW482" i="11"/>
  <c r="AW480" i="11"/>
  <c r="AU480" i="11" s="1"/>
  <c r="AW478" i="11"/>
  <c r="AW476" i="11"/>
  <c r="AU476" i="11" s="1"/>
  <c r="AW473" i="11"/>
  <c r="AU473" i="11" s="1"/>
  <c r="AV469" i="11"/>
  <c r="BE466" i="11"/>
  <c r="AV466" i="11"/>
  <c r="AW464" i="11"/>
  <c r="BB464" i="11" s="1"/>
  <c r="AV459" i="11"/>
  <c r="AV456" i="11"/>
  <c r="AV452" i="11"/>
  <c r="AV449" i="11"/>
  <c r="AV446" i="11"/>
  <c r="BE444" i="11"/>
  <c r="AV444" i="11"/>
  <c r="AU440" i="11"/>
  <c r="BE437" i="11"/>
  <c r="AV437" i="11"/>
  <c r="BG434" i="11"/>
  <c r="AA434" i="11" s="1"/>
  <c r="AW434" i="11"/>
  <c r="BB434" i="11" s="1"/>
  <c r="I434" i="11"/>
  <c r="BG432" i="11"/>
  <c r="AA432" i="11" s="1"/>
  <c r="AW432" i="11"/>
  <c r="AU432" i="11" s="1"/>
  <c r="I432" i="11"/>
  <c r="BG428" i="11"/>
  <c r="AA428" i="11" s="1"/>
  <c r="AW428" i="11"/>
  <c r="AU428" i="11" s="1"/>
  <c r="I428" i="11"/>
  <c r="BG426" i="11"/>
  <c r="AA426" i="11" s="1"/>
  <c r="AW426" i="11"/>
  <c r="AU426" i="11" s="1"/>
  <c r="I426" i="11"/>
  <c r="BG424" i="11"/>
  <c r="AA424" i="11" s="1"/>
  <c r="AW424" i="11"/>
  <c r="BB424" i="11" s="1"/>
  <c r="I424" i="11"/>
  <c r="BG421" i="11"/>
  <c r="AE421" i="11" s="1"/>
  <c r="AW421" i="11"/>
  <c r="BB421" i="11" s="1"/>
  <c r="I421" i="11"/>
  <c r="BG418" i="11"/>
  <c r="AA418" i="11" s="1"/>
  <c r="AW418" i="11"/>
  <c r="AU418" i="11" s="1"/>
  <c r="AK418" i="11"/>
  <c r="AT417" i="11" s="1"/>
  <c r="I418" i="11"/>
  <c r="BG416" i="11"/>
  <c r="AA416" i="11" s="1"/>
  <c r="I416" i="11"/>
  <c r="I412" i="11" s="1"/>
  <c r="M409" i="11"/>
  <c r="BB407" i="11"/>
  <c r="J407" i="11"/>
  <c r="J404" i="11" s="1"/>
  <c r="BG405" i="11"/>
  <c r="AV405" i="11"/>
  <c r="BB394" i="11"/>
  <c r="I393" i="11"/>
  <c r="AV393" i="11"/>
  <c r="I382" i="11"/>
  <c r="AV382" i="11"/>
  <c r="I377" i="11"/>
  <c r="AV377" i="11"/>
  <c r="I371" i="11"/>
  <c r="AV371" i="11"/>
  <c r="M367" i="11"/>
  <c r="BE368" i="11"/>
  <c r="J359" i="11"/>
  <c r="AW359" i="11"/>
  <c r="BB359" i="11" s="1"/>
  <c r="AK357" i="11"/>
  <c r="AT354" i="11" s="1"/>
  <c r="J347" i="11"/>
  <c r="AW347" i="11"/>
  <c r="BB347" i="11" s="1"/>
  <c r="AU317" i="11"/>
  <c r="J300" i="11"/>
  <c r="J297" i="11" s="1"/>
  <c r="AW300" i="11"/>
  <c r="AU300" i="11" s="1"/>
  <c r="BH285" i="11"/>
  <c r="M274" i="11"/>
  <c r="BE276" i="11"/>
  <c r="I259" i="11"/>
  <c r="AV259" i="11"/>
  <c r="J401" i="11"/>
  <c r="AW401" i="11"/>
  <c r="BB401" i="11" s="1"/>
  <c r="I295" i="11"/>
  <c r="AV295" i="11"/>
  <c r="C28" i="10"/>
  <c r="F28" i="10" s="1"/>
  <c r="M412" i="11"/>
  <c r="AU411" i="11"/>
  <c r="BG410" i="11"/>
  <c r="AA410" i="11" s="1"/>
  <c r="BH407" i="11"/>
  <c r="I403" i="11"/>
  <c r="I402" i="11" s="1"/>
  <c r="AV403" i="11"/>
  <c r="M402" i="11"/>
  <c r="BE403" i="11"/>
  <c r="I396" i="11"/>
  <c r="AV396" i="11"/>
  <c r="BB376" i="11"/>
  <c r="J362" i="11"/>
  <c r="AW362" i="11"/>
  <c r="K326" i="11"/>
  <c r="AK327" i="11"/>
  <c r="AT326" i="11" s="1"/>
  <c r="K304" i="11"/>
  <c r="AK305" i="11"/>
  <c r="AT304" i="11" s="1"/>
  <c r="K272" i="11"/>
  <c r="AK273" i="11"/>
  <c r="AT272" i="11" s="1"/>
  <c r="I240" i="11"/>
  <c r="AV240" i="11"/>
  <c r="J151" i="11"/>
  <c r="AW151" i="11"/>
  <c r="BH151" i="11"/>
  <c r="AB151" i="11" s="1"/>
  <c r="I146" i="11"/>
  <c r="AV146" i="11"/>
  <c r="M143" i="11"/>
  <c r="BE144" i="11"/>
  <c r="BH558" i="11"/>
  <c r="BH478" i="11"/>
  <c r="AB478" i="11" s="1"/>
  <c r="BH401" i="11"/>
  <c r="AB401" i="11" s="1"/>
  <c r="I389" i="11"/>
  <c r="AV389" i="11"/>
  <c r="J385" i="11"/>
  <c r="J384" i="11" s="1"/>
  <c r="AW385" i="11"/>
  <c r="AR417" i="11"/>
  <c r="I410" i="11"/>
  <c r="I409" i="11" s="1"/>
  <c r="I387" i="11"/>
  <c r="AV387" i="11"/>
  <c r="M386" i="11"/>
  <c r="BE387" i="11"/>
  <c r="I379" i="11"/>
  <c r="AV379" i="11"/>
  <c r="I374" i="11"/>
  <c r="AV374" i="11"/>
  <c r="AS367" i="11"/>
  <c r="I368" i="11"/>
  <c r="AV368" i="11"/>
  <c r="J364" i="11"/>
  <c r="AW364" i="11"/>
  <c r="BB364" i="11" s="1"/>
  <c r="J349" i="11"/>
  <c r="AW349" i="11"/>
  <c r="AT344" i="11"/>
  <c r="K344" i="11"/>
  <c r="J345" i="11"/>
  <c r="AW345" i="11"/>
  <c r="BB345" i="11" s="1"/>
  <c r="AR344" i="11"/>
  <c r="AK339" i="11"/>
  <c r="AT338" i="11" s="1"/>
  <c r="K320" i="11"/>
  <c r="AK321" i="11"/>
  <c r="AT320" i="11" s="1"/>
  <c r="M291" i="11"/>
  <c r="BE292" i="11"/>
  <c r="BB248" i="11"/>
  <c r="K210" i="11"/>
  <c r="AK211" i="11"/>
  <c r="AT210" i="11" s="1"/>
  <c r="K178" i="11"/>
  <c r="AK179" i="11"/>
  <c r="AT178" i="11" s="1"/>
  <c r="I336" i="11"/>
  <c r="AV336" i="11"/>
  <c r="J329" i="11"/>
  <c r="AW329" i="11"/>
  <c r="BB329" i="11" s="1"/>
  <c r="I325" i="11"/>
  <c r="AV325" i="11"/>
  <c r="I319" i="11"/>
  <c r="AV319" i="11"/>
  <c r="M315" i="11"/>
  <c r="BE316" i="11"/>
  <c r="I292" i="11"/>
  <c r="AV292" i="11"/>
  <c r="AU283" i="11"/>
  <c r="I276" i="11"/>
  <c r="AV276" i="11"/>
  <c r="M266" i="11"/>
  <c r="BE267" i="11"/>
  <c r="J257" i="11"/>
  <c r="J256" i="11" s="1"/>
  <c r="AW257" i="11"/>
  <c r="BB257" i="11" s="1"/>
  <c r="BB255" i="11"/>
  <c r="M250" i="11"/>
  <c r="BE253" i="11"/>
  <c r="BB236" i="11"/>
  <c r="BB217" i="11"/>
  <c r="AU217" i="11"/>
  <c r="I215" i="11"/>
  <c r="AV215" i="11"/>
  <c r="I203" i="11"/>
  <c r="AV203" i="11"/>
  <c r="AS198" i="11"/>
  <c r="K187" i="11"/>
  <c r="AK188" i="11"/>
  <c r="AT187" i="11" s="1"/>
  <c r="BB339" i="11"/>
  <c r="AU339" i="11"/>
  <c r="I316" i="11"/>
  <c r="AV316" i="11"/>
  <c r="M306" i="11"/>
  <c r="BE309" i="11"/>
  <c r="AS306" i="11"/>
  <c r="M302" i="11"/>
  <c r="BE303" i="11"/>
  <c r="J289" i="11"/>
  <c r="AW289" i="11"/>
  <c r="BB289" i="11" s="1"/>
  <c r="K278" i="11"/>
  <c r="I270" i="11"/>
  <c r="AV270" i="11"/>
  <c r="I267" i="11"/>
  <c r="AV267" i="11"/>
  <c r="I253" i="11"/>
  <c r="AV253" i="11"/>
  <c r="I244" i="11"/>
  <c r="AV244" i="11"/>
  <c r="J228" i="11"/>
  <c r="AW228" i="11"/>
  <c r="BH228" i="11"/>
  <c r="AB228" i="11" s="1"/>
  <c r="K227" i="11"/>
  <c r="I219" i="11"/>
  <c r="AV219" i="11"/>
  <c r="AS159" i="11"/>
  <c r="AR326" i="11"/>
  <c r="J312" i="11"/>
  <c r="J311" i="11" s="1"/>
  <c r="AW312" i="11"/>
  <c r="BB312" i="11" s="1"/>
  <c r="I309" i="11"/>
  <c r="AV309" i="11"/>
  <c r="I303" i="11"/>
  <c r="I302" i="11" s="1"/>
  <c r="AV303" i="11"/>
  <c r="AU289" i="11"/>
  <c r="BB287" i="11"/>
  <c r="AU287" i="11"/>
  <c r="J281" i="11"/>
  <c r="AW281" i="11"/>
  <c r="AU281" i="11" s="1"/>
  <c r="AR278" i="11"/>
  <c r="AK279" i="11"/>
  <c r="AT278" i="11" s="1"/>
  <c r="J264" i="11"/>
  <c r="J263" i="11" s="1"/>
  <c r="AW264" i="11"/>
  <c r="M258" i="11"/>
  <c r="BE259" i="11"/>
  <c r="BB242" i="11"/>
  <c r="AS235" i="11"/>
  <c r="I343" i="11"/>
  <c r="I342" i="11" s="1"/>
  <c r="J321" i="11"/>
  <c r="J320" i="11" s="1"/>
  <c r="AR235" i="11"/>
  <c r="M235" i="11"/>
  <c r="J231" i="11"/>
  <c r="AW231" i="11"/>
  <c r="AU222" i="11"/>
  <c r="J197" i="11"/>
  <c r="J196" i="11" s="1"/>
  <c r="AW197" i="11"/>
  <c r="I186" i="11"/>
  <c r="I185" i="11" s="1"/>
  <c r="AV186" i="11"/>
  <c r="J180" i="11"/>
  <c r="AW180" i="11"/>
  <c r="I176" i="11"/>
  <c r="I175" i="11" s="1"/>
  <c r="AV176" i="11"/>
  <c r="M168" i="11"/>
  <c r="BE169" i="11"/>
  <c r="J165" i="11"/>
  <c r="J164" i="11" s="1"/>
  <c r="AW165" i="11"/>
  <c r="J158" i="11"/>
  <c r="J157" i="11" s="1"/>
  <c r="AW158" i="11"/>
  <c r="K150" i="11"/>
  <c r="AV132" i="11"/>
  <c r="BG132" i="11"/>
  <c r="AA132" i="11" s="1"/>
  <c r="I132" i="11"/>
  <c r="BE281" i="11"/>
  <c r="K235" i="11"/>
  <c r="M233" i="11"/>
  <c r="BE234" i="11"/>
  <c r="BB229" i="11"/>
  <c r="AT227" i="11"/>
  <c r="I207" i="11"/>
  <c r="AV207" i="11"/>
  <c r="I199" i="11"/>
  <c r="AV199" i="11"/>
  <c r="M198" i="11"/>
  <c r="BE199" i="11"/>
  <c r="AS190" i="11"/>
  <c r="J184" i="11"/>
  <c r="AW184" i="11"/>
  <c r="I170" i="11"/>
  <c r="I160" i="11"/>
  <c r="I159" i="11" s="1"/>
  <c r="AV160" i="11"/>
  <c r="M159" i="11"/>
  <c r="BE160" i="11"/>
  <c r="BB153" i="11"/>
  <c r="AT150" i="11"/>
  <c r="I148" i="11"/>
  <c r="AV148" i="11"/>
  <c r="I144" i="11"/>
  <c r="AV144" i="11"/>
  <c r="J134" i="11"/>
  <c r="AW134" i="11"/>
  <c r="BB134" i="11" s="1"/>
  <c r="BH134" i="11"/>
  <c r="AB134" i="11" s="1"/>
  <c r="J128" i="11"/>
  <c r="AW128" i="11"/>
  <c r="BB128" i="11" s="1"/>
  <c r="AW104" i="11"/>
  <c r="J104" i="11"/>
  <c r="J103" i="11" s="1"/>
  <c r="BH104" i="11"/>
  <c r="K61" i="11"/>
  <c r="AK62" i="11"/>
  <c r="AT61" i="11" s="1"/>
  <c r="AK236" i="11"/>
  <c r="AT235" i="11" s="1"/>
  <c r="I234" i="11"/>
  <c r="I233" i="11" s="1"/>
  <c r="AV234" i="11"/>
  <c r="BH231" i="11"/>
  <c r="AS213" i="11"/>
  <c r="BH197" i="11"/>
  <c r="I192" i="11"/>
  <c r="I190" i="11" s="1"/>
  <c r="AV192" i="11"/>
  <c r="M190" i="11"/>
  <c r="M185" i="11"/>
  <c r="BE186" i="11"/>
  <c r="BH180" i="11"/>
  <c r="AB180" i="11" s="1"/>
  <c r="AR178" i="11"/>
  <c r="M175" i="11"/>
  <c r="BE176" i="11"/>
  <c r="J173" i="11"/>
  <c r="AW173" i="11"/>
  <c r="I169" i="11"/>
  <c r="I168" i="11" s="1"/>
  <c r="AV169" i="11"/>
  <c r="BH165" i="11"/>
  <c r="BH158" i="11"/>
  <c r="J142" i="11"/>
  <c r="J141" i="11" s="1"/>
  <c r="AW142" i="11"/>
  <c r="AV140" i="11"/>
  <c r="BG140" i="11"/>
  <c r="AA140" i="11" s="1"/>
  <c r="I140" i="11"/>
  <c r="BH128" i="11"/>
  <c r="AB128" i="11" s="1"/>
  <c r="J120" i="11"/>
  <c r="AW120" i="11"/>
  <c r="BB120" i="11" s="1"/>
  <c r="AR119" i="11"/>
  <c r="AV110" i="11"/>
  <c r="BG110" i="11"/>
  <c r="AA110" i="11" s="1"/>
  <c r="I110" i="11"/>
  <c r="J73" i="11"/>
  <c r="J70" i="11" s="1"/>
  <c r="AW73" i="11"/>
  <c r="BH73" i="11"/>
  <c r="J236" i="11"/>
  <c r="J229" i="11"/>
  <c r="I217" i="11"/>
  <c r="J211" i="11"/>
  <c r="J210" i="11" s="1"/>
  <c r="I205" i="11"/>
  <c r="I201" i="11"/>
  <c r="BH138" i="11"/>
  <c r="AB138" i="11" s="1"/>
  <c r="AW138" i="11"/>
  <c r="BB138" i="11" s="1"/>
  <c r="BG136" i="11"/>
  <c r="AA136" i="11" s="1"/>
  <c r="I134" i="11"/>
  <c r="BH130" i="11"/>
  <c r="AB130" i="11" s="1"/>
  <c r="AW130" i="11"/>
  <c r="BB130" i="11" s="1"/>
  <c r="J126" i="11"/>
  <c r="AW126" i="11"/>
  <c r="BB126" i="11" s="1"/>
  <c r="BB123" i="11"/>
  <c r="AU123" i="11"/>
  <c r="AT119" i="11"/>
  <c r="K119" i="11"/>
  <c r="J113" i="11"/>
  <c r="AW113" i="11"/>
  <c r="BB113" i="11" s="1"/>
  <c r="M93" i="11"/>
  <c r="M92" i="11" s="1"/>
  <c r="BH140" i="11"/>
  <c r="AB140" i="11" s="1"/>
  <c r="AW140" i="11"/>
  <c r="BB139" i="11"/>
  <c r="BG138" i="11"/>
  <c r="AA138" i="11" s="1"/>
  <c r="AU136" i="11"/>
  <c r="I136" i="11"/>
  <c r="BH132" i="11"/>
  <c r="AB132" i="11" s="1"/>
  <c r="AW132" i="11"/>
  <c r="BB131" i="11"/>
  <c r="BG130" i="11"/>
  <c r="AA130" i="11" s="1"/>
  <c r="J124" i="11"/>
  <c r="AW124" i="11"/>
  <c r="M119" i="11"/>
  <c r="M75" i="11"/>
  <c r="BE76" i="11"/>
  <c r="J39" i="11"/>
  <c r="I138" i="11"/>
  <c r="I130" i="11"/>
  <c r="BB127" i="11"/>
  <c r="J122" i="11"/>
  <c r="AW122" i="11"/>
  <c r="AU122" i="11" s="1"/>
  <c r="AS119" i="11"/>
  <c r="I83" i="11"/>
  <c r="AV83" i="11"/>
  <c r="I81" i="11"/>
  <c r="AV81" i="11"/>
  <c r="M80" i="11"/>
  <c r="BE81" i="11"/>
  <c r="K70" i="11"/>
  <c r="AK71" i="11"/>
  <c r="AT70" i="11" s="1"/>
  <c r="BB106" i="11"/>
  <c r="AT93" i="11"/>
  <c r="K93" i="11"/>
  <c r="K92" i="11" s="1"/>
  <c r="AS66" i="11"/>
  <c r="J64" i="11"/>
  <c r="AW64" i="11"/>
  <c r="I59" i="11"/>
  <c r="I57" i="11" s="1"/>
  <c r="AV59" i="11"/>
  <c r="J14" i="11"/>
  <c r="AW14" i="11"/>
  <c r="BH14" i="11"/>
  <c r="AB14" i="11" s="1"/>
  <c r="M108" i="11"/>
  <c r="J97" i="11"/>
  <c r="I95" i="11"/>
  <c r="I85" i="11"/>
  <c r="AV85" i="11"/>
  <c r="AS80" i="11"/>
  <c r="I76" i="11"/>
  <c r="I75" i="11" s="1"/>
  <c r="AV76" i="11"/>
  <c r="I69" i="11"/>
  <c r="AV69" i="11"/>
  <c r="J66" i="11"/>
  <c r="M66" i="11"/>
  <c r="M65" i="11" s="1"/>
  <c r="BE67" i="11"/>
  <c r="BB62" i="11"/>
  <c r="AU62" i="11"/>
  <c r="I35" i="11"/>
  <c r="AV35" i="11"/>
  <c r="AV111" i="11"/>
  <c r="AT108" i="11"/>
  <c r="K108" i="11"/>
  <c r="BG90" i="11"/>
  <c r="AV90" i="11"/>
  <c r="I88" i="11"/>
  <c r="AV88" i="11"/>
  <c r="J79" i="11"/>
  <c r="J78" i="11" s="1"/>
  <c r="AW79" i="11"/>
  <c r="AR70" i="11"/>
  <c r="I67" i="11"/>
  <c r="AV67" i="11"/>
  <c r="AR61" i="11"/>
  <c r="BB38" i="11"/>
  <c r="AU38" i="11"/>
  <c r="M19" i="11"/>
  <c r="M12" i="11" s="1"/>
  <c r="BE20" i="11"/>
  <c r="I68" i="11"/>
  <c r="J62" i="11"/>
  <c r="J51" i="11"/>
  <c r="AW51" i="11"/>
  <c r="AS46" i="11"/>
  <c r="J45" i="11"/>
  <c r="J43" i="11" s="1"/>
  <c r="AW45" i="11"/>
  <c r="BB45" i="11" s="1"/>
  <c r="I41" i="11"/>
  <c r="I39" i="11" s="1"/>
  <c r="I36" i="11" s="1"/>
  <c r="AV41" i="11"/>
  <c r="I32" i="11"/>
  <c r="AV32" i="11"/>
  <c r="M29" i="11"/>
  <c r="M23" i="11" s="1"/>
  <c r="J27" i="11"/>
  <c r="AW27" i="11"/>
  <c r="BB27" i="11" s="1"/>
  <c r="BB22" i="11"/>
  <c r="I20" i="11"/>
  <c r="AV20" i="11"/>
  <c r="K13" i="11"/>
  <c r="AW58" i="11"/>
  <c r="J53" i="11"/>
  <c r="K50" i="11"/>
  <c r="M46" i="11"/>
  <c r="BE47" i="11"/>
  <c r="AR43" i="11"/>
  <c r="M39" i="11"/>
  <c r="M36" i="11" s="1"/>
  <c r="J25" i="11"/>
  <c r="AW25" i="11"/>
  <c r="AR24" i="11"/>
  <c r="K24" i="11"/>
  <c r="J18" i="11"/>
  <c r="AW18" i="11"/>
  <c r="BB18" i="11" s="1"/>
  <c r="AT13" i="11"/>
  <c r="I55" i="11"/>
  <c r="I53" i="11" s="1"/>
  <c r="AV55" i="11"/>
  <c r="BH51" i="11"/>
  <c r="AB51" i="11" s="1"/>
  <c r="AT50" i="11"/>
  <c r="I47" i="11"/>
  <c r="AV47" i="11"/>
  <c r="BH45" i="11"/>
  <c r="AB45" i="11" s="1"/>
  <c r="J29" i="11"/>
  <c r="BB28" i="11"/>
  <c r="AU28" i="11"/>
  <c r="BH27" i="11"/>
  <c r="AB27" i="11" s="1"/>
  <c r="AU22" i="11"/>
  <c r="AS19" i="11"/>
  <c r="AU18" i="11"/>
  <c r="J16" i="11"/>
  <c r="AW16" i="11"/>
  <c r="AU16" i="11" s="1"/>
  <c r="BB15" i="11"/>
  <c r="AU15" i="11"/>
  <c r="J38" i="11"/>
  <c r="J37" i="11" s="1"/>
  <c r="I33" i="11"/>
  <c r="J28" i="11"/>
  <c r="J26" i="11"/>
  <c r="I22" i="11"/>
  <c r="G14" i="6"/>
  <c r="G39" i="7"/>
  <c r="E44" i="7"/>
  <c r="G44" i="7" s="1"/>
  <c r="G46" i="7"/>
  <c r="E26" i="7"/>
  <c r="G26" i="7" s="1"/>
  <c r="G8" i="7"/>
  <c r="G21" i="7"/>
  <c r="G48" i="7"/>
  <c r="E51" i="7"/>
  <c r="G51" i="7" s="1"/>
  <c r="E25" i="7"/>
  <c r="G25" i="7" s="1"/>
  <c r="AU511" i="11" l="1"/>
  <c r="AU514" i="11"/>
  <c r="AU512" i="11"/>
  <c r="M333" i="11"/>
  <c r="AU335" i="11"/>
  <c r="I44" i="8"/>
  <c r="I45" i="8" s="1"/>
  <c r="J530" i="11"/>
  <c r="J323" i="11"/>
  <c r="C17" i="10"/>
  <c r="AU474" i="11"/>
  <c r="BB95" i="11"/>
  <c r="AU120" i="11"/>
  <c r="AU275" i="11"/>
  <c r="BB321" i="11"/>
  <c r="M398" i="11"/>
  <c r="BB343" i="11"/>
  <c r="AU482" i="11"/>
  <c r="BB491" i="11"/>
  <c r="BB33" i="11"/>
  <c r="M56" i="11"/>
  <c r="M49" i="11"/>
  <c r="K42" i="11"/>
  <c r="K65" i="11"/>
  <c r="AU238" i="11"/>
  <c r="BB388" i="11"/>
  <c r="K408" i="11"/>
  <c r="AU149" i="11"/>
  <c r="BB357" i="11"/>
  <c r="BB77" i="11"/>
  <c r="I235" i="11"/>
  <c r="BB370" i="11"/>
  <c r="K461" i="11"/>
  <c r="AU494" i="11"/>
  <c r="J536" i="11"/>
  <c r="J198" i="11"/>
  <c r="BB261" i="11"/>
  <c r="J61" i="11"/>
  <c r="AU26" i="11"/>
  <c r="AU14" i="11"/>
  <c r="I250" i="11"/>
  <c r="AU430" i="11"/>
  <c r="AU477" i="11"/>
  <c r="AU484" i="11"/>
  <c r="BB498" i="11"/>
  <c r="I178" i="11"/>
  <c r="K366" i="11"/>
  <c r="AU410" i="11"/>
  <c r="AU522" i="11"/>
  <c r="J250" i="11"/>
  <c r="J315" i="11"/>
  <c r="BB353" i="11"/>
  <c r="BB363" i="11"/>
  <c r="BB413" i="11"/>
  <c r="AU529" i="11"/>
  <c r="BB537" i="11"/>
  <c r="BB182" i="11"/>
  <c r="J490" i="11"/>
  <c r="BB483" i="11"/>
  <c r="AU327" i="11"/>
  <c r="AU171" i="11"/>
  <c r="K56" i="11"/>
  <c r="BB30" i="11"/>
  <c r="AU355" i="11"/>
  <c r="BB423" i="11"/>
  <c r="BB391" i="11"/>
  <c r="BB44" i="11"/>
  <c r="I56" i="11"/>
  <c r="J112" i="11"/>
  <c r="J107" i="11" s="1"/>
  <c r="BB137" i="11"/>
  <c r="AU135" i="11"/>
  <c r="J178" i="11"/>
  <c r="J174" i="11" s="1"/>
  <c r="BB300" i="11"/>
  <c r="BB171" i="11"/>
  <c r="AU360" i="11"/>
  <c r="AU357" i="11"/>
  <c r="AU331" i="11"/>
  <c r="BB447" i="11"/>
  <c r="AU64" i="11"/>
  <c r="AU99" i="11"/>
  <c r="AU77" i="11"/>
  <c r="K398" i="11"/>
  <c r="C19" i="10"/>
  <c r="AU307" i="11"/>
  <c r="I398" i="11"/>
  <c r="AU567" i="11"/>
  <c r="I441" i="11"/>
  <c r="I19" i="11"/>
  <c r="K23" i="11"/>
  <c r="BB58" i="11"/>
  <c r="BB231" i="11"/>
  <c r="BB273" i="11"/>
  <c r="AU401" i="11"/>
  <c r="C18" i="10"/>
  <c r="AU425" i="11"/>
  <c r="AU162" i="11"/>
  <c r="BB96" i="11"/>
  <c r="BB305" i="11"/>
  <c r="AU416" i="11"/>
  <c r="I490" i="11"/>
  <c r="AU52" i="11"/>
  <c r="J50" i="11"/>
  <c r="J49" i="11" s="1"/>
  <c r="AU96" i="11"/>
  <c r="BB124" i="11"/>
  <c r="J100" i="11"/>
  <c r="BB228" i="11"/>
  <c r="AU362" i="11"/>
  <c r="I13" i="11"/>
  <c r="I12" i="11" s="1"/>
  <c r="J258" i="11"/>
  <c r="BB293" i="11"/>
  <c r="AU324" i="11"/>
  <c r="BB350" i="11"/>
  <c r="AU381" i="11"/>
  <c r="BB102" i="11"/>
  <c r="J470" i="11"/>
  <c r="J461" i="11" s="1"/>
  <c r="AU518" i="11"/>
  <c r="I536" i="11"/>
  <c r="J560" i="11"/>
  <c r="AU391" i="11"/>
  <c r="I470" i="11"/>
  <c r="I461" i="11" s="1"/>
  <c r="BB512" i="11"/>
  <c r="AU261" i="11"/>
  <c r="BB194" i="11"/>
  <c r="BB71" i="11"/>
  <c r="BB121" i="11"/>
  <c r="I70" i="11"/>
  <c r="BB222" i="11"/>
  <c r="BB298" i="11"/>
  <c r="BB463" i="11"/>
  <c r="BB14" i="11"/>
  <c r="M42" i="11"/>
  <c r="AU121" i="11"/>
  <c r="BB99" i="11"/>
  <c r="AU427" i="11"/>
  <c r="AU479" i="11"/>
  <c r="AU346" i="11"/>
  <c r="AU298" i="11"/>
  <c r="BB285" i="11"/>
  <c r="M461" i="11"/>
  <c r="BB451" i="11"/>
  <c r="AU211" i="11"/>
  <c r="BB17" i="11"/>
  <c r="BB238" i="11"/>
  <c r="M314" i="11"/>
  <c r="AU350" i="11"/>
  <c r="AU348" i="11"/>
  <c r="AU353" i="11"/>
  <c r="BB324" i="11"/>
  <c r="BB310" i="11"/>
  <c r="I344" i="11"/>
  <c r="BB481" i="11"/>
  <c r="BB457" i="11"/>
  <c r="I354" i="11"/>
  <c r="BB415" i="11"/>
  <c r="I524" i="11"/>
  <c r="M341" i="11"/>
  <c r="BB125" i="11"/>
  <c r="BB197" i="11"/>
  <c r="AU264" i="11"/>
  <c r="J278" i="11"/>
  <c r="J326" i="11"/>
  <c r="J314" i="11" s="1"/>
  <c r="K314" i="11"/>
  <c r="AU349" i="11"/>
  <c r="AU347" i="11"/>
  <c r="J80" i="11"/>
  <c r="J74" i="11" s="1"/>
  <c r="M524" i="11"/>
  <c r="BB547" i="11"/>
  <c r="AU468" i="11"/>
  <c r="BB445" i="11"/>
  <c r="J367" i="11"/>
  <c r="AU71" i="11"/>
  <c r="I93" i="11"/>
  <c r="I92" i="11" s="1"/>
  <c r="AU182" i="11"/>
  <c r="I143" i="11"/>
  <c r="M167" i="11"/>
  <c r="BB25" i="11"/>
  <c r="AU102" i="11"/>
  <c r="AU138" i="11"/>
  <c r="AU113" i="11"/>
  <c r="BB129" i="11"/>
  <c r="I167" i="11"/>
  <c r="BB211" i="11"/>
  <c r="BB268" i="11"/>
  <c r="K174" i="11"/>
  <c r="AU205" i="11"/>
  <c r="AU285" i="11"/>
  <c r="I334" i="11"/>
  <c r="I333" i="11" s="1"/>
  <c r="K333" i="11"/>
  <c r="BB385" i="11"/>
  <c r="AU463" i="11"/>
  <c r="BB201" i="11"/>
  <c r="AU194" i="11"/>
  <c r="AU139" i="11"/>
  <c r="J159" i="11"/>
  <c r="J213" i="11"/>
  <c r="J441" i="11"/>
  <c r="J386" i="11"/>
  <c r="AU501" i="11"/>
  <c r="BB145" i="11"/>
  <c r="AU145" i="11"/>
  <c r="BB435" i="11"/>
  <c r="BB191" i="11"/>
  <c r="AU191" i="11"/>
  <c r="BB86" i="11"/>
  <c r="AU86" i="11"/>
  <c r="BB383" i="11"/>
  <c r="AU383" i="11"/>
  <c r="BB40" i="11"/>
  <c r="AU40" i="11"/>
  <c r="AU45" i="11"/>
  <c r="M107" i="11"/>
  <c r="BB64" i="11"/>
  <c r="I119" i="11"/>
  <c r="I116" i="11" s="1"/>
  <c r="J235" i="11"/>
  <c r="K246" i="11"/>
  <c r="BB501" i="11"/>
  <c r="BB550" i="11"/>
  <c r="AU550" i="11"/>
  <c r="AU457" i="11"/>
  <c r="BB147" i="11"/>
  <c r="AU147" i="11"/>
  <c r="BB509" i="11"/>
  <c r="K107" i="11"/>
  <c r="J92" i="11"/>
  <c r="AU130" i="11"/>
  <c r="AU126" i="11"/>
  <c r="AU179" i="11"/>
  <c r="AU188" i="11"/>
  <c r="M209" i="11"/>
  <c r="AU257" i="11"/>
  <c r="AU305" i="11"/>
  <c r="AU115" i="11"/>
  <c r="M246" i="11"/>
  <c r="I274" i="11"/>
  <c r="J290" i="11"/>
  <c r="BB279" i="11"/>
  <c r="AU293" i="11"/>
  <c r="I386" i="11"/>
  <c r="AU363" i="11"/>
  <c r="AU385" i="11"/>
  <c r="AU400" i="11"/>
  <c r="I417" i="11"/>
  <c r="AU423" i="11"/>
  <c r="AU433" i="11"/>
  <c r="AU471" i="11"/>
  <c r="BB355" i="11"/>
  <c r="BB468" i="11"/>
  <c r="BB526" i="11"/>
  <c r="I97" i="11"/>
  <c r="BB82" i="11"/>
  <c r="AU82" i="11"/>
  <c r="BB54" i="11"/>
  <c r="AU54" i="11"/>
  <c r="BB156" i="11"/>
  <c r="AU156" i="11"/>
  <c r="AU394" i="11"/>
  <c r="BB563" i="11"/>
  <c r="AU563" i="11"/>
  <c r="BB68" i="11"/>
  <c r="AU68" i="11"/>
  <c r="BB84" i="11"/>
  <c r="AU84" i="11"/>
  <c r="BB372" i="11"/>
  <c r="J417" i="11"/>
  <c r="BB518" i="11"/>
  <c r="J65" i="11"/>
  <c r="AU547" i="11"/>
  <c r="M116" i="11"/>
  <c r="K116" i="11"/>
  <c r="M174" i="11"/>
  <c r="J246" i="11"/>
  <c r="I306" i="11"/>
  <c r="I323" i="11"/>
  <c r="J150" i="11"/>
  <c r="BB349" i="11"/>
  <c r="BB381" i="11"/>
  <c r="I258" i="11"/>
  <c r="M408" i="11"/>
  <c r="AU98" i="11"/>
  <c r="BB98" i="11"/>
  <c r="K167" i="11"/>
  <c r="AU445" i="11"/>
  <c r="I46" i="11"/>
  <c r="I42" i="11" s="1"/>
  <c r="K49" i="11"/>
  <c r="I108" i="11"/>
  <c r="I107" i="11" s="1"/>
  <c r="J36" i="11"/>
  <c r="I29" i="11"/>
  <c r="I23" i="11" s="1"/>
  <c r="BB51" i="11"/>
  <c r="AU118" i="11"/>
  <c r="AU128" i="11"/>
  <c r="J170" i="11"/>
  <c r="J167" i="11" s="1"/>
  <c r="I213" i="11"/>
  <c r="I291" i="11"/>
  <c r="BB281" i="11"/>
  <c r="K341" i="11"/>
  <c r="K290" i="11"/>
  <c r="J399" i="11"/>
  <c r="J398" i="11" s="1"/>
  <c r="AU478" i="11"/>
  <c r="AU509" i="11"/>
  <c r="BB529" i="11"/>
  <c r="AU537" i="11"/>
  <c r="J354" i="11"/>
  <c r="BB473" i="11"/>
  <c r="AU464" i="11"/>
  <c r="BB480" i="11"/>
  <c r="C29" i="10"/>
  <c r="F29" i="10" s="1"/>
  <c r="BB109" i="11"/>
  <c r="AU109" i="11"/>
  <c r="AU251" i="11"/>
  <c r="BB214" i="11"/>
  <c r="AU451" i="11"/>
  <c r="BB133" i="11"/>
  <c r="AU133" i="11"/>
  <c r="J57" i="11"/>
  <c r="J56" i="11" s="1"/>
  <c r="BB48" i="11"/>
  <c r="AU48" i="11"/>
  <c r="BB76" i="11"/>
  <c r="AU76" i="11"/>
  <c r="BB59" i="11"/>
  <c r="AU59" i="11"/>
  <c r="BB83" i="11"/>
  <c r="AU83" i="11"/>
  <c r="I198" i="11"/>
  <c r="AU165" i="11"/>
  <c r="BB165" i="11"/>
  <c r="BB122" i="11"/>
  <c r="BB319" i="11"/>
  <c r="AU319" i="11"/>
  <c r="AU312" i="11"/>
  <c r="BB146" i="11"/>
  <c r="AU146" i="11"/>
  <c r="BB396" i="11"/>
  <c r="AU396" i="11"/>
  <c r="AU424" i="11"/>
  <c r="AU434" i="11"/>
  <c r="AU421" i="11"/>
  <c r="I66" i="11"/>
  <c r="I65" i="11" s="1"/>
  <c r="AU27" i="11"/>
  <c r="C15" i="10"/>
  <c r="AU173" i="11"/>
  <c r="BB173" i="11"/>
  <c r="BB207" i="11"/>
  <c r="AU207" i="11"/>
  <c r="BB219" i="11"/>
  <c r="AU219" i="11"/>
  <c r="BB270" i="11"/>
  <c r="AU270" i="11"/>
  <c r="AU329" i="11"/>
  <c r="BB374" i="11"/>
  <c r="AU374" i="11"/>
  <c r="BB389" i="11"/>
  <c r="AU389" i="11"/>
  <c r="BB240" i="11"/>
  <c r="AU240" i="11"/>
  <c r="BB403" i="11"/>
  <c r="AU403" i="11"/>
  <c r="AU364" i="11"/>
  <c r="BB405" i="11"/>
  <c r="AU405" i="11"/>
  <c r="BB449" i="11"/>
  <c r="AU449" i="11"/>
  <c r="BB469" i="11"/>
  <c r="AU469" i="11"/>
  <c r="BB493" i="11"/>
  <c r="AU493" i="11"/>
  <c r="BB502" i="11"/>
  <c r="AU502" i="11"/>
  <c r="BB545" i="11"/>
  <c r="AU545" i="11"/>
  <c r="BB554" i="11"/>
  <c r="AU554" i="11"/>
  <c r="BB561" i="11"/>
  <c r="AU561" i="11"/>
  <c r="BB418" i="11"/>
  <c r="BB428" i="11"/>
  <c r="BB426" i="11"/>
  <c r="BB432" i="11"/>
  <c r="BB47" i="11"/>
  <c r="AU47" i="11"/>
  <c r="BB20" i="11"/>
  <c r="AU20" i="11"/>
  <c r="BB67" i="11"/>
  <c r="AU67" i="11"/>
  <c r="BB90" i="11"/>
  <c r="AU90" i="11"/>
  <c r="AU184" i="11"/>
  <c r="BB184" i="11"/>
  <c r="BB176" i="11"/>
  <c r="AU176" i="11"/>
  <c r="BB259" i="11"/>
  <c r="AU259" i="11"/>
  <c r="BB371" i="11"/>
  <c r="AU371" i="11"/>
  <c r="BB382" i="11"/>
  <c r="AU382" i="11"/>
  <c r="BB446" i="11"/>
  <c r="AU446" i="11"/>
  <c r="BB459" i="11"/>
  <c r="AU459" i="11"/>
  <c r="BB499" i="11"/>
  <c r="AU499" i="11"/>
  <c r="BB520" i="11"/>
  <c r="AU520" i="11"/>
  <c r="BB531" i="11"/>
  <c r="AU531" i="11"/>
  <c r="AU538" i="11"/>
  <c r="BB538" i="11"/>
  <c r="AU543" i="11"/>
  <c r="BB543" i="11"/>
  <c r="AU552" i="11"/>
  <c r="BB552" i="11"/>
  <c r="AU558" i="11"/>
  <c r="BB558" i="11"/>
  <c r="BB569" i="11"/>
  <c r="AU569" i="11"/>
  <c r="BB41" i="11"/>
  <c r="AU41" i="11"/>
  <c r="BB16" i="11"/>
  <c r="AU58" i="11"/>
  <c r="BB88" i="11"/>
  <c r="AU88" i="11"/>
  <c r="BB111" i="11"/>
  <c r="AU111" i="11"/>
  <c r="BB35" i="11"/>
  <c r="AU35" i="11"/>
  <c r="AU51" i="11"/>
  <c r="BB81" i="11"/>
  <c r="AU81" i="11"/>
  <c r="AU124" i="11"/>
  <c r="AU134" i="11"/>
  <c r="AU73" i="11"/>
  <c r="BB73" i="11"/>
  <c r="C14" i="10"/>
  <c r="J119" i="11"/>
  <c r="AU140" i="11"/>
  <c r="BB140" i="11"/>
  <c r="AU104" i="11"/>
  <c r="BB104" i="11"/>
  <c r="BB148" i="11"/>
  <c r="AU148" i="11"/>
  <c r="BB160" i="11"/>
  <c r="AU160" i="11"/>
  <c r="AU158" i="11"/>
  <c r="BB158" i="11"/>
  <c r="AU180" i="11"/>
  <c r="BB180" i="11"/>
  <c r="BB309" i="11"/>
  <c r="AU309" i="11"/>
  <c r="J227" i="11"/>
  <c r="J209" i="11" s="1"/>
  <c r="BB267" i="11"/>
  <c r="AU267" i="11"/>
  <c r="BB316" i="11"/>
  <c r="AU316" i="11"/>
  <c r="J333" i="11"/>
  <c r="BB203" i="11"/>
  <c r="AU203" i="11"/>
  <c r="BB325" i="11"/>
  <c r="AU325" i="11"/>
  <c r="K209" i="11"/>
  <c r="BB368" i="11"/>
  <c r="AU368" i="11"/>
  <c r="AU345" i="11"/>
  <c r="BB295" i="11"/>
  <c r="AU295" i="11"/>
  <c r="BB264" i="11"/>
  <c r="BB377" i="11"/>
  <c r="AU377" i="11"/>
  <c r="BB444" i="11"/>
  <c r="AU444" i="11"/>
  <c r="BB452" i="11"/>
  <c r="AU452" i="11"/>
  <c r="BB486" i="11"/>
  <c r="AU486" i="11"/>
  <c r="BB505" i="11"/>
  <c r="AU505" i="11"/>
  <c r="BB516" i="11"/>
  <c r="AU516" i="11"/>
  <c r="BB534" i="11"/>
  <c r="AU534" i="11"/>
  <c r="AU540" i="11"/>
  <c r="BB540" i="11"/>
  <c r="BB362" i="11"/>
  <c r="BB511" i="11"/>
  <c r="BB476" i="11"/>
  <c r="BB478" i="11"/>
  <c r="BB482" i="11"/>
  <c r="BB69" i="11"/>
  <c r="AU69" i="11"/>
  <c r="BB192" i="11"/>
  <c r="AU192" i="11"/>
  <c r="BB144" i="11"/>
  <c r="AU144" i="11"/>
  <c r="BB186" i="11"/>
  <c r="AU186" i="11"/>
  <c r="BB303" i="11"/>
  <c r="AU303" i="11"/>
  <c r="BB292" i="11"/>
  <c r="AU292" i="11"/>
  <c r="J24" i="11"/>
  <c r="J23" i="11" s="1"/>
  <c r="I49" i="11"/>
  <c r="BB55" i="11"/>
  <c r="AU55" i="11"/>
  <c r="K12" i="11"/>
  <c r="K570" i="11"/>
  <c r="AU25" i="11"/>
  <c r="BB32" i="11"/>
  <c r="AU32" i="11"/>
  <c r="J42" i="11"/>
  <c r="AU79" i="11"/>
  <c r="BB79" i="11"/>
  <c r="BB85" i="11"/>
  <c r="AU85" i="11"/>
  <c r="J13" i="11"/>
  <c r="J12" i="11" s="1"/>
  <c r="I80" i="11"/>
  <c r="I74" i="11" s="1"/>
  <c r="M74" i="11"/>
  <c r="AU110" i="11"/>
  <c r="BB110" i="11"/>
  <c r="AU142" i="11"/>
  <c r="BB142" i="11"/>
  <c r="BB169" i="11"/>
  <c r="AU169" i="11"/>
  <c r="BB234" i="11"/>
  <c r="AU234" i="11"/>
  <c r="BB199" i="11"/>
  <c r="AU199" i="11"/>
  <c r="AU132" i="11"/>
  <c r="BB132" i="11"/>
  <c r="BB244" i="11"/>
  <c r="AU244" i="11"/>
  <c r="BB253" i="11"/>
  <c r="AU253" i="11"/>
  <c r="I266" i="11"/>
  <c r="I246" i="11" s="1"/>
  <c r="I315" i="11"/>
  <c r="I314" i="11" s="1"/>
  <c r="BB215" i="11"/>
  <c r="AU215" i="11"/>
  <c r="AU231" i="11"/>
  <c r="BB276" i="11"/>
  <c r="AU276" i="11"/>
  <c r="BB336" i="11"/>
  <c r="AU336" i="11"/>
  <c r="M290" i="11"/>
  <c r="J344" i="11"/>
  <c r="I367" i="11"/>
  <c r="BB379" i="11"/>
  <c r="AU379" i="11"/>
  <c r="BB387" i="11"/>
  <c r="AU387" i="11"/>
  <c r="AU151" i="11"/>
  <c r="BB151" i="11"/>
  <c r="AU359" i="11"/>
  <c r="M366" i="11"/>
  <c r="BB393" i="11"/>
  <c r="AU393" i="11"/>
  <c r="BB437" i="11"/>
  <c r="AU437" i="11"/>
  <c r="BB456" i="11"/>
  <c r="AU456" i="11"/>
  <c r="BB466" i="11"/>
  <c r="AU466" i="11"/>
  <c r="BB496" i="11"/>
  <c r="AU496" i="11"/>
  <c r="BB549" i="11"/>
  <c r="AU549" i="11"/>
  <c r="BB565" i="11"/>
  <c r="AU565" i="11"/>
  <c r="G52" i="7"/>
  <c r="G28" i="7"/>
  <c r="E7" i="6" s="1"/>
  <c r="E14" i="6" s="1"/>
  <c r="C16" i="5" s="1"/>
  <c r="C18" i="5" s="1"/>
  <c r="F29" i="5" l="1"/>
  <c r="C21" i="5"/>
  <c r="N74" i="9"/>
  <c r="N73" i="9" s="1"/>
  <c r="L78" i="9" s="1"/>
  <c r="I209" i="11"/>
  <c r="I341" i="11"/>
  <c r="J524" i="11"/>
  <c r="I408" i="11"/>
  <c r="I366" i="11"/>
  <c r="I174" i="11"/>
  <c r="J408" i="11"/>
  <c r="J366" i="11"/>
  <c r="J116" i="11"/>
  <c r="I290" i="11"/>
  <c r="I28" i="10"/>
  <c r="J341" i="11"/>
  <c r="C22" i="10"/>
  <c r="G21" i="5"/>
  <c r="G22" i="5" s="1"/>
  <c r="C22" i="5" l="1"/>
  <c r="F30" i="5" s="1"/>
  <c r="F31" i="5" s="1"/>
  <c r="M26" i="9"/>
  <c r="M29" i="9" s="1"/>
  <c r="H31" i="9" s="1"/>
  <c r="M31" i="9" s="1"/>
  <c r="L37" i="9" s="1"/>
  <c r="I29" i="10"/>
  <c r="B7" i="2" a="1"/>
  <c r="B7" i="2" s="1"/>
  <c r="B8" i="2" s="1"/>
  <c r="B9" i="2" s="1"/>
  <c r="B10" i="2" s="1"/>
  <c r="B11" i="2" s="1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<sst xmlns="http://schemas.openxmlformats.org/spreadsheetml/2006/main" count="5454" uniqueCount="1592">
  <si>
    <t>Rekapitulace nákladů projektu:</t>
  </si>
  <si>
    <t>Název stavby:</t>
  </si>
  <si>
    <t>Návrh obnovy Starého parku v Nitre - E1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</si>
  <si>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</si>
  <si>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</si>
  <si>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</si>
  <si>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</si>
  <si>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</si>
  <si>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</si>
  <si>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</si>
  <si>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</si>
  <si>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</si>
  <si>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</si>
  <si>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</si>
  <si>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</si>
  <si>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</si>
  <si>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</si>
  <si>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</si>
  <si>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</si>
  <si>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</si>
  <si>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</si>
  <si>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</si>
  <si>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</si>
  <si>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</si>
  <si>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</si>
  <si>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</si>
  <si>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</si>
  <si>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</si>
  <si>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</si>
  <si>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</si>
  <si>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</si>
  <si>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</si>
  <si>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</si>
  <si>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</si>
  <si>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</si>
  <si>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</si>
  <si>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</si>
  <si>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</si>
  <si>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</si>
  <si>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308</t>
  </si>
  <si>
    <t>JKSO:</t>
  </si>
  <si>
    <t>Zpracoval:</t>
  </si>
  <si>
    <t>Rozpočtové náklady v €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</si>
  <si>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</si>
  <si>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</si>
  <si>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</si>
  <si>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</si>
  <si>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</si>
  <si>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</si>
  <si>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</si>
  <si>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</si>
  <si>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</si>
  <si>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</si>
  <si>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</si>
  <si>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</si>
  <si>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</si>
  <si>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</si>
  <si>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</si>
  <si>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</si>
  <si>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</si>
  <si>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</si>
  <si>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</si>
  <si>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</si>
  <si>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</si>
  <si>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</si>
  <si>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</si>
  <si>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</si>
  <si>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</si>
  <si>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</si>
  <si>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</si>
  <si>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</si>
  <si>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</si>
  <si>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</si>
  <si>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</si>
  <si>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</si>
  <si>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</si>
  <si>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</si>
  <si>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</si>
  <si>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</si>
  <si>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</si>
  <si>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</si>
  <si>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</si>
  <si>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</si>
  <si>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</si>
  <si>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26_</t>
  </si>
  <si>
    <t>26_Z_</t>
  </si>
  <si>
    <t>Z99999_</t>
  </si>
  <si>
    <t>0</t>
  </si>
  <si>
    <t>26</t>
  </si>
  <si>
    <t>ks</t>
  </si>
  <si>
    <t>Roxor ocelový d 16 mm, délka 500 mm</t>
  </si>
  <si>
    <t>111_211VD</t>
  </si>
  <si>
    <t>podle stávajích betonových soch žáb budou vyhotovené bronzové odlitky s možnosti instalace střiků a se systémem pro upevnění do žulového okraje</t>
  </si>
  <si>
    <t>kus</t>
  </si>
  <si>
    <t>Socha žáby vč. dopravy a montáže</t>
  </si>
  <si>
    <t>74910387R</t>
  </si>
  <si>
    <t>307</t>
  </si>
  <si>
    <t>obrubník zo sivej rezanej žuly širka 250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- 32,9 bm (1,8 m3 + 20% prořez = 2,2 m3)_x000D_
rohový obrubník zo sivej rezanej žuly 600 x 600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- 4 ks (0,32 m3 + 20% prořez = 0,4 m3)	_x000D_
vzorkování před realizaci, barva béžová_x000D_
_x000D_
celkem - 2,2 + 0,4 = 2,6 m3 x 2,85 = 7,41_x000D_
vč. materiálu a montáže (kamenické práce)_x000D_
nezahrnuje strojní manipulaci (jeřáb)</t>
  </si>
  <si>
    <t>soubor</t>
  </si>
  <si>
    <t>DM Žula 600/1200 - lomový kámen vč. materiálu, kamenické práce a montáže</t>
  </si>
  <si>
    <t>58345110</t>
  </si>
  <si>
    <t>306</t>
  </si>
  <si>
    <t>8,2 m3 x 1,8 t = 14,76 t</t>
  </si>
  <si>
    <t>t</t>
  </si>
  <si>
    <t>Štěrkodrtě frakce 0-32</t>
  </si>
  <si>
    <t>58344169</t>
  </si>
  <si>
    <t>305</t>
  </si>
  <si>
    <t>78 + 3,9 = 81,9 m2_x000D_
vzorkování před realizaci, barva béžová</t>
  </si>
  <si>
    <t>m2</t>
  </si>
  <si>
    <t>Dlaždice ze sivé řezané žuly 250x250x30 mm - tryskaná žula (78,5 m2 + ztratné 5%); vč. dopravy a vykládky</t>
  </si>
  <si>
    <t>583801R</t>
  </si>
  <si>
    <t>304</t>
  </si>
  <si>
    <t xml:space="preserve"> </t>
  </si>
  <si>
    <t xml:space="preserve">Štěrkodrť fr. 0-32_x000D_
Předpokládaná vzdálenost tam a zpět: 30 km (Žirany)_x000D_
Maximální hmotnost převáženého materiálu/t: 12_x000D_
14,76 t/12 t = 2 potřebných vleček x 30 km = 60 km_x000D_
</t>
  </si>
  <si>
    <t>H23</t>
  </si>
  <si>
    <t>P</t>
  </si>
  <si>
    <t>26_9_</t>
  </si>
  <si>
    <t>H23_</t>
  </si>
  <si>
    <t>5</t>
  </si>
  <si>
    <t>km</t>
  </si>
  <si>
    <t>Dovoz materiálu pro podkladní vrstvy na staveniště vozidlem s nákladem do 12 t, poplatek za 1 km</t>
  </si>
  <si>
    <t>00011RVD</t>
  </si>
  <si>
    <t>303</t>
  </si>
  <si>
    <t>Přesun hmot, pozemní komunikace, kryt z kameniva</t>
  </si>
  <si>
    <t>998222011R00</t>
  </si>
  <si>
    <t>302</t>
  </si>
  <si>
    <t>Plochy a úpravy území</t>
  </si>
  <si>
    <t>dlaždice zo sivej rezanej žuly 250x250x30 mm špárované pružnou vodotesnou mrazuvzdornou špárovacou hmotou šedé farby odolnou proti UV žiareniu a chemickej korózii (chloridy a sírany), vhodnou do prostredia trvalo pod vodou; položenie na špeciálne lepidlo vhodné pre žulové prvky vo vodných prvkoch</t>
  </si>
  <si>
    <t>26_77_</t>
  </si>
  <si>
    <t>772_</t>
  </si>
  <si>
    <t>7</t>
  </si>
  <si>
    <t>Dlažba z kamene (pravoúhlých desek), 250x250x30 mm vč. lepení na lepidlo vhodné pro žulové prvky a spárování</t>
  </si>
  <si>
    <t>772501160R00</t>
  </si>
  <si>
    <t>301</t>
  </si>
  <si>
    <t>Podlahy z přírodního a konglomerovaného kamene</t>
  </si>
  <si>
    <t>772</t>
  </si>
  <si>
    <t>771_</t>
  </si>
  <si>
    <t>m</t>
  </si>
  <si>
    <t>Antikorozně upravený dilatační profil s fukci kluzného spoje</t>
  </si>
  <si>
    <t>77157784600R</t>
  </si>
  <si>
    <t>300</t>
  </si>
  <si>
    <t>Podlahy z dlaždic</t>
  </si>
  <si>
    <t>771</t>
  </si>
  <si>
    <t>26_5_</t>
  </si>
  <si>
    <t>57_</t>
  </si>
  <si>
    <t>1</t>
  </si>
  <si>
    <t>Hydroizolační stěrka - 3x nanesení x 78,5 m2, vč. materiálu</t>
  </si>
  <si>
    <t>711212002RT6</t>
  </si>
  <si>
    <t>299</t>
  </si>
  <si>
    <t>Vysokopevnostní vyrovnávací stěrka - 2x nanesení x 78,5 m2, vč. materiálu</t>
  </si>
  <si>
    <t>632411104R00</t>
  </si>
  <si>
    <t>298</t>
  </si>
  <si>
    <t>2x vrstva kari sieť d 8 mm, oko 150 x 150 mm, krytie 40 mm   _x000D_
78,5 + 8 = 86,5 m2 x 2,7 kg = 233,5 kg</t>
  </si>
  <si>
    <t>Výztuž základových desek ze svařovaných sítí (+ 10% překryvu) vč. materiálu, stříhání, přivaření bodovými svary</t>
  </si>
  <si>
    <t>273361921RT8</t>
  </si>
  <si>
    <t>297</t>
  </si>
  <si>
    <t>štrkodrvina fr. 0-32 - 7,85 m3 x koef. sléhavosti 1,05 = 8,2 m3</t>
  </si>
  <si>
    <t>m3</t>
  </si>
  <si>
    <t>Uložení sypaniny s rozprostřením ve vrstvách a zhutněním</t>
  </si>
  <si>
    <t>171101101R00</t>
  </si>
  <si>
    <t>296</t>
  </si>
  <si>
    <t>Kryty štěrkových a živičných pozemních komunikací a zpevněných ploch</t>
  </si>
  <si>
    <t>57</t>
  </si>
  <si>
    <t>26_2_</t>
  </si>
  <si>
    <t>27_</t>
  </si>
  <si>
    <t>Bednění a odbednění základových konstrukcí</t>
  </si>
  <si>
    <t>279350001RA0</t>
  </si>
  <si>
    <t>295</t>
  </si>
  <si>
    <t>Vyplnění dilatačních spár, vč. materiálu</t>
  </si>
  <si>
    <t>073813212R00</t>
  </si>
  <si>
    <t>294</t>
  </si>
  <si>
    <t xml:space="preserve">prerezanie zmršťovacích škár š. 4 mm do hl. 120 mm, v horných 25 mm rozšírené na 8 mm - 33,4 bm_x000D_
prerezanie pracovných škár - 32 bm_x000D_
</t>
  </si>
  <si>
    <t>Řezání dilatační spáry hl. 0-50 mm, železobeton</t>
  </si>
  <si>
    <t>631317205R00</t>
  </si>
  <si>
    <t>293</t>
  </si>
  <si>
    <t>Železobeton základových desek C 25/30 vč. instalace dilatačních profilů</t>
  </si>
  <si>
    <t>27332141100R</t>
  </si>
  <si>
    <t>292</t>
  </si>
  <si>
    <t>Beton základových desek prostý C 10/12</t>
  </si>
  <si>
    <t>27331351100R</t>
  </si>
  <si>
    <t>291</t>
  </si>
  <si>
    <t>Beton základových desek prostý C 16/20</t>
  </si>
  <si>
    <t>273313611R00</t>
  </si>
  <si>
    <t>290</t>
  </si>
  <si>
    <t>Základy</t>
  </si>
  <si>
    <t>27</t>
  </si>
  <si>
    <t>zarovnanie zemného telesa a zhutnenie na hodnotu modulu pretvárnosti Edef2 = 30 MPa</t>
  </si>
  <si>
    <t>26_1_</t>
  </si>
  <si>
    <t>16_</t>
  </si>
  <si>
    <t>Úprava pláně v zářezech v hor. 1-4, se zhutněním</t>
  </si>
  <si>
    <t>181101102R00</t>
  </si>
  <si>
    <t>289</t>
  </si>
  <si>
    <t>Odkopávky při pozemkové úpravě nezapaž. (strojně)</t>
  </si>
  <si>
    <t>122207111R00</t>
  </si>
  <si>
    <t>288</t>
  </si>
  <si>
    <t>31 x koef. nakypření 1,22 = 37,82 m3 - v rámci staveniště</t>
  </si>
  <si>
    <t>Vodorovné přemístění výkopku z hor.1-4 do 1000 m</t>
  </si>
  <si>
    <t>162301102R00</t>
  </si>
  <si>
    <t>287</t>
  </si>
  <si>
    <t>Přemístění výkopku</t>
  </si>
  <si>
    <t>16</t>
  </si>
  <si>
    <t>11_</t>
  </si>
  <si>
    <t>Statické posouzení</t>
  </si>
  <si>
    <t>31187RVD</t>
  </si>
  <si>
    <t>286</t>
  </si>
  <si>
    <t>Dílenská dokumentace vč. armovacího plánu</t>
  </si>
  <si>
    <t>285</t>
  </si>
  <si>
    <t>hodnota CBR = min. 15%)</t>
  </si>
  <si>
    <t>Laboratorní zkouška únosnosti a zhutnitelnosti zemní pláně</t>
  </si>
  <si>
    <t>11009RVD</t>
  </si>
  <si>
    <t>284</t>
  </si>
  <si>
    <t>Přípravné a přidružené práce</t>
  </si>
  <si>
    <t>11</t>
  </si>
  <si>
    <t>Žabia fontána - konštrukcia (SO.1.09)</t>
  </si>
  <si>
    <t>25_</t>
  </si>
  <si>
    <t>25_Z_</t>
  </si>
  <si>
    <t>25</t>
  </si>
  <si>
    <t>bm</t>
  </si>
  <si>
    <t>311VD</t>
  </si>
  <si>
    <t>25_3_</t>
  </si>
  <si>
    <t>311VD_</t>
  </si>
  <si>
    <t>Dílenská dokumentace</t>
  </si>
  <si>
    <t>46 x 2 + rezerva na záhyby</t>
  </si>
  <si>
    <t>24_</t>
  </si>
  <si>
    <t>24_Z_</t>
  </si>
  <si>
    <t>24</t>
  </si>
  <si>
    <t>Roxor ocelový k ukotvení lemovky (tyč: 500 mm délka x 16 mm průměr); cca 2ks/bm (v záhybech více), vč. dopravy</t>
  </si>
  <si>
    <t>275</t>
  </si>
  <si>
    <t>46 + 7 = 53 bm</t>
  </si>
  <si>
    <t>Kovová obruba, ocelová pásovina 10/100 mm + 15% přesahy, vč. dopravy</t>
  </si>
  <si>
    <t>111_210VD</t>
  </si>
  <si>
    <t>274</t>
  </si>
  <si>
    <t>Keře, v.40/60 (průměrná cena č. dopravy) - specifikace viz příloha</t>
  </si>
  <si>
    <t>111_09VD</t>
  </si>
  <si>
    <t>273</t>
  </si>
  <si>
    <t>Keře, v.20/30 (průměrná cena vč. dopravy) - specifikace viz příloha</t>
  </si>
  <si>
    <t>272</t>
  </si>
  <si>
    <t>27 m2 x 0,07 m x koef. sléhavosti 1,05 = 2 m3</t>
  </si>
  <si>
    <t>Kůra mulčovací VL, vč. dopravy</t>
  </si>
  <si>
    <t>10391100</t>
  </si>
  <si>
    <t>271</t>
  </si>
  <si>
    <t>Voda pro zálivku</t>
  </si>
  <si>
    <t>08231320</t>
  </si>
  <si>
    <t>270</t>
  </si>
  <si>
    <t>27 m2 x 100 g = 2,7 kg</t>
  </si>
  <si>
    <t>kg</t>
  </si>
  <si>
    <t>Granulovaný pôdny kondicionér na báze silikátových koloidov (100 g / m2)</t>
  </si>
  <si>
    <t>10391505.A</t>
  </si>
  <si>
    <t>269</t>
  </si>
  <si>
    <t>mocnost 10 cm tj. 27 m2 x 0,1 m x koef. sléhavosti 1,05 = 2,8 m3_x000D_
70% ornice, kvalitná černozem alebo hnedozem, 20% piesok, 10% kompost</t>
  </si>
  <si>
    <t>Substrát zahradnický, vč. dopravy</t>
  </si>
  <si>
    <t>10371500</t>
  </si>
  <si>
    <t>268</t>
  </si>
  <si>
    <t>l</t>
  </si>
  <si>
    <t>Totální systémový herbicid na bázi glyfosátu (0,0005 l/m2)</t>
  </si>
  <si>
    <t>2221VD</t>
  </si>
  <si>
    <t>267</t>
  </si>
  <si>
    <t>5 ks k rostlině x 40 = 200 ks</t>
  </si>
  <si>
    <t>Zásobní tabletové hnojivo (1x10g/keř) vč. aplikace</t>
  </si>
  <si>
    <t>111_16VD</t>
  </si>
  <si>
    <t>266</t>
  </si>
  <si>
    <t>24_9_</t>
  </si>
  <si>
    <t>Přesun hmot pro sadovnické a krajin. úpravy do 5km</t>
  </si>
  <si>
    <t>998231311R00</t>
  </si>
  <si>
    <t>265</t>
  </si>
  <si>
    <t>Předpokládaná vzdálenost tam a zpět: 30 km (Žirany)_x000D_
Maximální hmotnost převáženého materiálu/t: 12_x000D_
2,6 t/12 t = 1 potřebných vleček x 30 km = 30 km</t>
  </si>
  <si>
    <t>24_5_</t>
  </si>
  <si>
    <t>Dovoz materiálu pro podkladní vrstvy na staveniště vozidlem s nákladem do 12 t, poplatek za 1 km (štěrk fr. 8-16)</t>
  </si>
  <si>
    <t>264</t>
  </si>
  <si>
    <t>24_1_</t>
  </si>
  <si>
    <t>18_</t>
  </si>
  <si>
    <t>Instalace obruby z ocelové pásoviny; 10/100 mm (včetně ohýbání a svařování dílů, zatlučení a přivaření roxorů)</t>
  </si>
  <si>
    <t>200_016VD</t>
  </si>
  <si>
    <t>263</t>
  </si>
  <si>
    <t>Dovoz vody pro zálivku rostlin (40l/m2) do 1000 m</t>
  </si>
  <si>
    <t>185851121</t>
  </si>
  <si>
    <t>262</t>
  </si>
  <si>
    <t>Mulčování rostlin mulčovací kůrou tl. 7cm rovina, jemně mletá</t>
  </si>
  <si>
    <t>184921093R00</t>
  </si>
  <si>
    <t>261</t>
  </si>
  <si>
    <t>Výsadba květin hrnkovaných, květináč do 25 cm</t>
  </si>
  <si>
    <t>183204116R00</t>
  </si>
  <si>
    <t>260</t>
  </si>
  <si>
    <t>Hloub. jamek bez výměny půdy do 0,01 m3, svah 1:5</t>
  </si>
  <si>
    <t>183101111R00</t>
  </si>
  <si>
    <t>259</t>
  </si>
  <si>
    <t>Založení záhonu v rovině</t>
  </si>
  <si>
    <t>183205111R00</t>
  </si>
  <si>
    <t>258</t>
  </si>
  <si>
    <t>Prokypření půdy a promísení jednotlivých složek rotavátorem</t>
  </si>
  <si>
    <t>182001151R00</t>
  </si>
  <si>
    <t>257</t>
  </si>
  <si>
    <t>Aplikace granulovaného půdního kondicionéru</t>
  </si>
  <si>
    <t>18580211300R</t>
  </si>
  <si>
    <t>256</t>
  </si>
  <si>
    <t>Rozprostření subrstrátu, rovina, tl. do 10 cm</t>
  </si>
  <si>
    <t>181301101R00</t>
  </si>
  <si>
    <t>255</t>
  </si>
  <si>
    <t>27 m2 x 0,1 x 1,05 (koef.sléhavosti) =2,8 m3</t>
  </si>
  <si>
    <t>2</t>
  </si>
  <si>
    <t>Násyp substrátu</t>
  </si>
  <si>
    <t>460120081R00</t>
  </si>
  <si>
    <t>254</t>
  </si>
  <si>
    <t>253</t>
  </si>
  <si>
    <t>27 m2 x 0,05 m  x koef. sléhavosti 1,05 = 1,4 m3</t>
  </si>
  <si>
    <t>Násyp ze štěrku 8-16, tl.5 cm, vč. materiálu</t>
  </si>
  <si>
    <t>631571003R00</t>
  </si>
  <si>
    <t>252</t>
  </si>
  <si>
    <t>Povrchové úpravy terénu</t>
  </si>
  <si>
    <t>18</t>
  </si>
  <si>
    <t>12_</t>
  </si>
  <si>
    <t>Vytýčení výsadeb</t>
  </si>
  <si>
    <t>111_3000R</t>
  </si>
  <si>
    <t>251</t>
  </si>
  <si>
    <t>Plošná úprava terénu, nerovnosti do 20 cm v rovině</t>
  </si>
  <si>
    <t>182001131R00</t>
  </si>
  <si>
    <t>250</t>
  </si>
  <si>
    <t>odkopávka ornice do 15 cm, odvoz na deponii_x000D_
27 m2 x 0,15 m = 4 m3 x koef. nakypření 1,22 = 5 m3</t>
  </si>
  <si>
    <t>Sejmutí ornice s přemístěním přes 100 do 250 m</t>
  </si>
  <si>
    <t>121101103R00</t>
  </si>
  <si>
    <t>249</t>
  </si>
  <si>
    <t>Odkopávky a prokopávky</t>
  </si>
  <si>
    <t>12</t>
  </si>
  <si>
    <t>Odstranění stařiny odvoz 20 km, na svahu do 1:5</t>
  </si>
  <si>
    <t>111105111R00</t>
  </si>
  <si>
    <t>248</t>
  </si>
  <si>
    <t>Chem. odplevelení před založ. postřikem</t>
  </si>
  <si>
    <t>184802111R00</t>
  </si>
  <si>
    <t>247</t>
  </si>
  <si>
    <t>Založenie zmiešaných záhonov (SO1.05)</t>
  </si>
  <si>
    <t>426 x 2 + rezerva na záhyby</t>
  </si>
  <si>
    <t>23_</t>
  </si>
  <si>
    <t>23_Z_</t>
  </si>
  <si>
    <t>23</t>
  </si>
  <si>
    <t>246</t>
  </si>
  <si>
    <t>426 + 64 = 490 bm</t>
  </si>
  <si>
    <t>Kovová obruba, ocelová pásovina 10/100/ mm + 15% přesahy, vč. dopravy</t>
  </si>
  <si>
    <t>245</t>
  </si>
  <si>
    <t>244</t>
  </si>
  <si>
    <t>1565 m2 x 100 g = 157 kg</t>
  </si>
  <si>
    <t>243</t>
  </si>
  <si>
    <t>mocnost 10 cm tj. 1565 m2 x 0,1 m x koef. sléhavosti 1,05 = 165 m3_x000D_
70% ornice, kvalitná černozem alebo hnedozem, 20% piesok, 10% kompost</t>
  </si>
  <si>
    <t>242</t>
  </si>
  <si>
    <t>241</t>
  </si>
  <si>
    <t>5 ks k rostlině x 8213 = 41065 ks</t>
  </si>
  <si>
    <t>Zásobní tabletové hnojivo (1x10g/trvalka) vč. aplikace</t>
  </si>
  <si>
    <t>240</t>
  </si>
  <si>
    <t>cibule 10/12 - 231 ks_x000D_
cibule 12/14 - 518 ks_x000D_
celkem 749 ks</t>
  </si>
  <si>
    <t>Cibuloviny (průměrná cena vč. dopravy) - specifikace viz příloha</t>
  </si>
  <si>
    <t>111_07VD</t>
  </si>
  <si>
    <t>239</t>
  </si>
  <si>
    <t>Trvalky K9 (průměrná cena vč. dopravy) - specifikace viz příloha</t>
  </si>
  <si>
    <t>111_000R</t>
  </si>
  <si>
    <t>238</t>
  </si>
  <si>
    <t>Trvalky K11 (průměrná cena vč. dopravy) - specifikace viz příloha</t>
  </si>
  <si>
    <t>237</t>
  </si>
  <si>
    <t>Trvalky K13 (průměrná cena vč. dopravy) - specifikace viz příloha</t>
  </si>
  <si>
    <t>236</t>
  </si>
  <si>
    <t>1565 m2 x 0,06 = 94 m3 x koef. sléhavosti 1,05 = 98,5 m3</t>
  </si>
  <si>
    <t>Láva mulčovací, vč. dopravy</t>
  </si>
  <si>
    <t>1039100R</t>
  </si>
  <si>
    <t>235</t>
  </si>
  <si>
    <t>23_9_</t>
  </si>
  <si>
    <t>234</t>
  </si>
  <si>
    <t xml:space="preserve">Předpokládaná vzdálenost tam a zpět: 30 km (Žirany)_x000D_
Maximální hmotnost převáženého materiálu/t: 12_x000D_
150 t/12 t = 13 potřebných vleček x 30 km = 375 km_x000D_
</t>
  </si>
  <si>
    <t>23_5_</t>
  </si>
  <si>
    <t>233</t>
  </si>
  <si>
    <t>23_1_</t>
  </si>
  <si>
    <t>232</t>
  </si>
  <si>
    <t>231</t>
  </si>
  <si>
    <t>Výsadba cibulí nebo hlíz</t>
  </si>
  <si>
    <t>183204113R00</t>
  </si>
  <si>
    <t>230</t>
  </si>
  <si>
    <t>Výsadba květin hrnkovaných, květináč do 13 cm vč. zálivky</t>
  </si>
  <si>
    <t>183204115R00</t>
  </si>
  <si>
    <t>229</t>
  </si>
  <si>
    <t xml:space="preserve">K 11 + K13 = 1728_x000D_
</t>
  </si>
  <si>
    <t>Hloub. jamek bez výměny půdy do 0,02 m3, svah 1:5</t>
  </si>
  <si>
    <t>183101112R00</t>
  </si>
  <si>
    <t>228</t>
  </si>
  <si>
    <t xml:space="preserve">K 9 + cibule = 6485 + 749 = 7234 ks_x000D_
</t>
  </si>
  <si>
    <t>227</t>
  </si>
  <si>
    <t>Mulčování rostlin mulčem z lávy 12-16 mm tl. 6 cm, rovina</t>
  </si>
  <si>
    <t>226</t>
  </si>
  <si>
    <t>225</t>
  </si>
  <si>
    <t>224</t>
  </si>
  <si>
    <t>223</t>
  </si>
  <si>
    <t>222</t>
  </si>
  <si>
    <t>1565 m2 x 0,1 x 1,05 (koef.sléhavosti) =165 m3</t>
  </si>
  <si>
    <t>221</t>
  </si>
  <si>
    <t>220</t>
  </si>
  <si>
    <t>1565 m2 x 0,05 m x koef. sléhavosti 1,05 = 82 m3</t>
  </si>
  <si>
    <t>Násyp ze štěrku  fr. 8-16, tl.5 cm, vč. materiálu</t>
  </si>
  <si>
    <t>219</t>
  </si>
  <si>
    <t>218</t>
  </si>
  <si>
    <t>217</t>
  </si>
  <si>
    <t>odkopávka ornice do 15 cm, odvoz na deponii_x000D_
1565 m2 x 0,15 m = 235 m3  x koef. nakypření 1,22 = 287 m3</t>
  </si>
  <si>
    <t>216</t>
  </si>
  <si>
    <t>215</t>
  </si>
  <si>
    <t>214</t>
  </si>
  <si>
    <t>Založenie trvalkových záhonov (SO1.05)</t>
  </si>
  <si>
    <t>22_</t>
  </si>
  <si>
    <t>22_Z_</t>
  </si>
  <si>
    <t>22</t>
  </si>
  <si>
    <t>Komplexní NPK hnojivo s postupným uvolňováním (0,025kg/m2), vč aplikace</t>
  </si>
  <si>
    <t>111_03VD</t>
  </si>
  <si>
    <t>213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</si>
  <si>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</si>
  <si>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</si>
  <si>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</si>
  <si>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212</t>
  </si>
  <si>
    <t>22_9_</t>
  </si>
  <si>
    <t>211</t>
  </si>
  <si>
    <t>22_1_</t>
  </si>
  <si>
    <t>ha</t>
  </si>
  <si>
    <t>Vertikutace trávníku s přísevem, ploch nad 1500 m2, vč. odvozu</t>
  </si>
  <si>
    <t>183406214R00</t>
  </si>
  <si>
    <t>210</t>
  </si>
  <si>
    <t>Aerifikace trávníku s pískováním,plocha nad 1500m2 (3576m2/10000)</t>
  </si>
  <si>
    <t>183405312R00</t>
  </si>
  <si>
    <t>209</t>
  </si>
  <si>
    <t>Regenerácia parkového trávnika (SO1.05)</t>
  </si>
  <si>
    <t>kvalitná černozem alebo hnedozem_x000D_
potřeba - 648,9 m3_x000D_
ze stavby (v rámci etapy) - 292 m3_x000D_
celkem - 648,9 - 292 = 357 m3</t>
  </si>
  <si>
    <t>21_</t>
  </si>
  <si>
    <t>21_Z_</t>
  </si>
  <si>
    <t>21</t>
  </si>
  <si>
    <t>Ornice pro pozemkové úpravy</t>
  </si>
  <si>
    <t>10364200</t>
  </si>
  <si>
    <t>208</t>
  </si>
  <si>
    <t>potřeba - 378 m3_x000D_
ze stavby (v rámci etapy) - 332 m3_x000D_
celkem - 378 - 332 = 46 m3</t>
  </si>
  <si>
    <t>Zemina pro pozemkové úpravy</t>
  </si>
  <si>
    <t>1036400R</t>
  </si>
  <si>
    <t>207</t>
  </si>
  <si>
    <t>206</t>
  </si>
  <si>
    <t>205</t>
  </si>
  <si>
    <t>7303 m2 x 100 g = 730,3 kg</t>
  </si>
  <si>
    <t>204</t>
  </si>
  <si>
    <t>203</t>
  </si>
  <si>
    <t>Travní směs 25g/m2</t>
  </si>
  <si>
    <t>202</t>
  </si>
  <si>
    <t>21_9_</t>
  </si>
  <si>
    <t>201</t>
  </si>
  <si>
    <t>21_1_</t>
  </si>
  <si>
    <t>200</t>
  </si>
  <si>
    <t>Založení trávníku parkového výsevem v rovině včetně utažení</t>
  </si>
  <si>
    <t>180402111R00</t>
  </si>
  <si>
    <t>199</t>
  </si>
  <si>
    <t>Obdělání půdy hrabáním v rovině - 2x</t>
  </si>
  <si>
    <t>183403153R00</t>
  </si>
  <si>
    <t>198</t>
  </si>
  <si>
    <t>2 x 7303 = 14606 m2</t>
  </si>
  <si>
    <t>Obdělání půdy frézováním v rovině - 2x</t>
  </si>
  <si>
    <t>183403113R00</t>
  </si>
  <si>
    <t>197</t>
  </si>
  <si>
    <t>Plošná úprava terénu, nerovnosti do 10 cm v rovině</t>
  </si>
  <si>
    <t>182001111R00</t>
  </si>
  <si>
    <t>196</t>
  </si>
  <si>
    <t>Rozprostření ornice, rovina, tl. 10-15 cm</t>
  </si>
  <si>
    <t>181301102R00</t>
  </si>
  <si>
    <t>195</t>
  </si>
  <si>
    <t>Rozprostření ornice, rovina, tl. do 10 cm</t>
  </si>
  <si>
    <t>194</t>
  </si>
  <si>
    <t>parkový trávnik / novo založený / mocnosť vrstvy ornice 15 cm - 279 m3 x 1,05 koef. sléhavosti = 292,95_x000D_
parkový trávnik / novo založený / mocnosť vrstvy ornice 5 cm - 239 m3 x 1,05 koef. sléhavosti = 250,95_x000D_
parkový trávnik po zariadenie staveniska/novo založený/mocnosť vrstvy ornice 15 cm - 6 m3 x 1,05 koef. sléhavosti = 6,3 m3_x000D_
parkový trávnik po depónii/ novo založený / mocnosť vrstvy ornice 15 cm - 94 m3 x 1,05 koef. sléhavosti = 98,7 m3_x000D_
celkem - 648,9 m3</t>
  </si>
  <si>
    <t>Násyp ornice</t>
  </si>
  <si>
    <t>193</t>
  </si>
  <si>
    <t>parkový trávnik / novo založený / mocnosť vrstvy ornice 15 cm - 360 m3 x 1,05 koef. sléhavosti = 378 m3_x000D_
zásyp výkopu po asanaci technických prvků</t>
  </si>
  <si>
    <t>Násyp zeminy (zásyp výkopu po asanaci technických prvků)</t>
  </si>
  <si>
    <t>192</t>
  </si>
  <si>
    <t>Rozrušení půdy do 15 cm v rovině/svah 1:5</t>
  </si>
  <si>
    <t>183402111R00</t>
  </si>
  <si>
    <t>191</t>
  </si>
  <si>
    <t>190</t>
  </si>
  <si>
    <t>parkový trávnik / novo založený / mocnosť vrstvy ornice 15 cm - 2522m2_x000D_
parkový trávnik / novo založený / mocnosť vrstvy ornice 5 cm - 4781 m2_x000D_
celkem - 7303 m2</t>
  </si>
  <si>
    <t>Chem. odplevelení před založ. postřikem, v rovině</t>
  </si>
  <si>
    <t>189</t>
  </si>
  <si>
    <t>Založenie parkového trávniku výsevom (SO1.05)</t>
  </si>
  <si>
    <t>TPL Tilia platyphyllos - 26 ks_x000D_
nasadenie koruny min. 270 cm</t>
  </si>
  <si>
    <t>20_</t>
  </si>
  <si>
    <t>20_Z_</t>
  </si>
  <si>
    <t>20</t>
  </si>
  <si>
    <t>Strom, 18/20, ZB, vč. dopravy</t>
  </si>
  <si>
    <t>111_36VD</t>
  </si>
  <si>
    <t>188</t>
  </si>
  <si>
    <t>Popruh-úvazek, 3 ks k jednomu stromu, vč. dopravy</t>
  </si>
  <si>
    <t>1112VD</t>
  </si>
  <si>
    <t>187</t>
  </si>
  <si>
    <t>Kůl (průměr 6cm, frézovaný s fazetou a špicí, impregnovaný, 2,5m), 3 ks/1strom, vč. dopravy</t>
  </si>
  <si>
    <t>1113VD</t>
  </si>
  <si>
    <t>186</t>
  </si>
  <si>
    <t>50 % výměna půdy_x000D_
26 x 0,06 m3 = 1,56 m3 x koef. sléhavosti 1,05 = 1,6 m3 + 0,08 m3 = 1,68 m3</t>
  </si>
  <si>
    <t>Strukturní substrát  - kvalitní bezplevelná ornice 30%, rašelina 20%, drcené kamenivo fr. 16/32 50%, vč.5% sléhavosti, vč. dopravy</t>
  </si>
  <si>
    <t>888_002VD</t>
  </si>
  <si>
    <t>185</t>
  </si>
  <si>
    <t>184</t>
  </si>
  <si>
    <t>26 ks x 0,1 m3 = 2,6 m3</t>
  </si>
  <si>
    <t>183</t>
  </si>
  <si>
    <t>objem růstového média - 0,06 m3 x 1,5 kg x 26 ks =2,4 kg</t>
  </si>
  <si>
    <t>182</t>
  </si>
  <si>
    <t>20_9_</t>
  </si>
  <si>
    <t>181</t>
  </si>
  <si>
    <t>kotvenie 3 kolmi</t>
  </si>
  <si>
    <t>20_1_</t>
  </si>
  <si>
    <t>Ukotvení dřeviny kůly D do 10 cm, dl. do 2 m</t>
  </si>
  <si>
    <t>184202111R00</t>
  </si>
  <si>
    <t>180</t>
  </si>
  <si>
    <t>Zhotovení závlahové mísy o průměru kmene do 0,5m (mocnost mulče 10 cm)</t>
  </si>
  <si>
    <t>184215411VD</t>
  </si>
  <si>
    <t>179</t>
  </si>
  <si>
    <t>Dovoz vody pro zálivku rostlin (0,1m3/strom) do 1000 m</t>
  </si>
  <si>
    <t>178</t>
  </si>
  <si>
    <t>Výsadba dřevin s balem D do 80 cm, v rovině,vč. zálivky</t>
  </si>
  <si>
    <t>184102116R00</t>
  </si>
  <si>
    <t>177</t>
  </si>
  <si>
    <t>Hloub. jamek s výměnou 50% půdy do 0,4 m3 sv.1:5</t>
  </si>
  <si>
    <t>183101215R00</t>
  </si>
  <si>
    <t>176</t>
  </si>
  <si>
    <t>Ošetřování vysazovaných dřevin soliterních, v rovině, vč.odvozu odstraněných částí</t>
  </si>
  <si>
    <t>184801121R00</t>
  </si>
  <si>
    <t>175</t>
  </si>
  <si>
    <t>111_</t>
  </si>
  <si>
    <t>111_300VD</t>
  </si>
  <si>
    <t>174</t>
  </si>
  <si>
    <t>Pěstební opatření</t>
  </si>
  <si>
    <t>111</t>
  </si>
  <si>
    <t>Výsadba stromov (SO1.05)</t>
  </si>
  <si>
    <t>19_</t>
  </si>
  <si>
    <t>19_Z_</t>
  </si>
  <si>
    <t>19</t>
  </si>
  <si>
    <t>Prevedenie revízie stávajúceho pítka</t>
  </si>
  <si>
    <t>19_3_</t>
  </si>
  <si>
    <t>Revize pítka</t>
  </si>
  <si>
    <t>172</t>
  </si>
  <si>
    <t>Technické prvky (S0.1.04)</t>
  </si>
  <si>
    <t>Prefabrikované dlaždice z vibrolisovaného betonu C30/37 s hladkým povrchem světle šedé barvy, rozměry 1000x400x50 a 500x400x50</t>
  </si>
  <si>
    <t>18_Z_</t>
  </si>
  <si>
    <t>Dlaždice z vibrolisovaného betonu C30/37, vč. dopravy</t>
  </si>
  <si>
    <t>59245620</t>
  </si>
  <si>
    <t>170</t>
  </si>
  <si>
    <t>23 m2 x 0,15 = 3,45 m3 x koef. sléhavosti 1,05 = 3,6 m3 x 1,8 t = 6,5 t</t>
  </si>
  <si>
    <t>Štěrkodrtě frakce 0-63 mm</t>
  </si>
  <si>
    <t>5834400R</t>
  </si>
  <si>
    <t>169</t>
  </si>
  <si>
    <t>23 m2 x 0,05 = 1,15 m3 x koef. sléhavosti 1,05 = 1,2 m3 x 1,65 t = 1,98 t</t>
  </si>
  <si>
    <t>Štěrkodrtě frakce 0-8 mm</t>
  </si>
  <si>
    <t>168</t>
  </si>
  <si>
    <t>18_5_</t>
  </si>
  <si>
    <t>59_</t>
  </si>
  <si>
    <t>Kladení šlapáků do lože v rovině</t>
  </si>
  <si>
    <t>596911111R00</t>
  </si>
  <si>
    <t>167</t>
  </si>
  <si>
    <t>166</t>
  </si>
  <si>
    <t>Kryty pozemních komunikací, letišť a ploch dlážděných (předlažby)</t>
  </si>
  <si>
    <t>59</t>
  </si>
  <si>
    <t xml:space="preserve">Předpokládaná vzdálenost tam a zpět: 30 km (Žirany)_x000D_
Maximální hmotnost převáženého materiálu/t: 12_x000D_
8,5 t/12 t = 1 potřebných vleček x 30 km = 30 km_x000D_
</t>
  </si>
  <si>
    <t>165</t>
  </si>
  <si>
    <t>18_1_</t>
  </si>
  <si>
    <t>164</t>
  </si>
  <si>
    <t>0,34 m3 x 1,22 koef. nakypření = 0,41 m3</t>
  </si>
  <si>
    <t>Vodorovné přemístění výkopku</t>
  </si>
  <si>
    <t>162100010RA0</t>
  </si>
  <si>
    <t>163</t>
  </si>
  <si>
    <t>Odkopávky při pozemkové úpravě nezapaž., v hor.3</t>
  </si>
  <si>
    <t>162</t>
  </si>
  <si>
    <t>Betónové šľapáky v trávniku, CN-TP4 (SO.1.03)</t>
  </si>
  <si>
    <t>70% ornice, kvalitná černozem alebo hnedozem, 20% piesok, 10% kompost</t>
  </si>
  <si>
    <t>17_</t>
  </si>
  <si>
    <t>17_Z_</t>
  </si>
  <si>
    <t>17</t>
  </si>
  <si>
    <t>161</t>
  </si>
  <si>
    <t>S0</t>
  </si>
  <si>
    <t>17_9_</t>
  </si>
  <si>
    <t>S0_</t>
  </si>
  <si>
    <t>Násyp substrátu - 150 mm, vč. složení, rozprostření, udusání (zahradnický substrát) 5,25 x 1,05 koef. sléh.</t>
  </si>
  <si>
    <t>4601282R</t>
  </si>
  <si>
    <t>160</t>
  </si>
  <si>
    <t>Poplatek za skládku suti</t>
  </si>
  <si>
    <t>9799903R</t>
  </si>
  <si>
    <t>159</t>
  </si>
  <si>
    <t>11,55 + 95,15 = 106,7 t</t>
  </si>
  <si>
    <t>Vodorovné přemístění suti na skládku do 18000 m - asfaltobeton z poškozených částí</t>
  </si>
  <si>
    <t>979083117R</t>
  </si>
  <si>
    <t>158</t>
  </si>
  <si>
    <t>Přesuny sutí</t>
  </si>
  <si>
    <t>157</t>
  </si>
  <si>
    <t>17_5_</t>
  </si>
  <si>
    <t>156</t>
  </si>
  <si>
    <t>spojovací postřik PS-E - 2 x 865 m2 = 1730 m2_x000D_
podkladová asfaltobetonová vrstva tl. 60 mm - 51,9 m3_x000D_
obrusná asfaltobetonová vrstva tl. 40 mm - 34,6 m3</t>
  </si>
  <si>
    <t>Komunikace s asfaltobeton. krytem vč. materiálu a dopravy</t>
  </si>
  <si>
    <t>577000001RAB</t>
  </si>
  <si>
    <t>155</t>
  </si>
  <si>
    <t>vybourání asfaltobetonu do hl. celé konstrukce (dle sondy 250 mm, ve skutečnosti se může lišit) na jedné straně cesty. Celková délka 140 m, průměrná šířka vybourávaného asfaltobetonu cca 150 mm</t>
  </si>
  <si>
    <t>Řezání stávajícího asfaltu tl. 20 - 25 cm</t>
  </si>
  <si>
    <t>919735115R00</t>
  </si>
  <si>
    <t>154</t>
  </si>
  <si>
    <t>odfrézování povrchu cesty do hl. 50 mm</t>
  </si>
  <si>
    <t>17_1_</t>
  </si>
  <si>
    <t>Odstranění asfaltové vrstvy pl.nad 50 m2, tl. 5 cm</t>
  </si>
  <si>
    <t>113108405R00</t>
  </si>
  <si>
    <t>153</t>
  </si>
  <si>
    <t>ořezané okraje - 5,25 m3</t>
  </si>
  <si>
    <t>Odstranění asfaltové vrstvy pl. do 50 m2, tl.25 cm</t>
  </si>
  <si>
    <t>113108325R00</t>
  </si>
  <si>
    <t>152</t>
  </si>
  <si>
    <t>Rozbor vybouraného asfaltu, posouzení z hlediska toxicity</t>
  </si>
  <si>
    <t>1100900R</t>
  </si>
  <si>
    <t>151</t>
  </si>
  <si>
    <t>Opr. a orez. okrajov cesty, CO-TP3 (SO.1.03)</t>
  </si>
  <si>
    <t>16_Z_</t>
  </si>
  <si>
    <t>150</t>
  </si>
  <si>
    <t>řádek ze žulové kostky 8/10, zásyp spár drceným kamenivem fr. 4-8 - 5,5 m2_x000D_
vzorkování před realizaci, barva béžová</t>
  </si>
  <si>
    <t>Kostka dlažební drobná 8/10 1t = 5 m2</t>
  </si>
  <si>
    <t>58380120.A</t>
  </si>
  <si>
    <t>149</t>
  </si>
  <si>
    <t xml:space="preserve">Štěrkodrť fr. 0-63 mm, tl. 150 mm - 65,3 x 0,15 x  koef. sléhavosti 1,05 = 10,28 m3 x 1,8 t = 18,5 t_x000D_
</t>
  </si>
  <si>
    <t>148</t>
  </si>
  <si>
    <t>Štěrkodrť fr. 0-8 mm, tl. 50 mm - 65,3 x 0,05 x  koef. sléhavosti 1,05 = 3,43 m3 x 1,65 t = 5,7 t</t>
  </si>
  <si>
    <t>147</t>
  </si>
  <si>
    <t>84 x 2 + rezerva na záhyby</t>
  </si>
  <si>
    <t>146</t>
  </si>
  <si>
    <t>84 + 13 = 97 bm</t>
  </si>
  <si>
    <t>111_2100R</t>
  </si>
  <si>
    <t>145</t>
  </si>
  <si>
    <t xml:space="preserve">Předpokládaná vzdálenost tam a zpět: 30 km (Žirany)_x000D_
Maximální hmotnost převáženého materiálu/t: 12_x000D_
47 t/12 t = 4 potřebných vleček x 30 km = 120 km_x000D_
</t>
  </si>
  <si>
    <t>16_9_</t>
  </si>
  <si>
    <t>144</t>
  </si>
  <si>
    <t>143</t>
  </si>
  <si>
    <t>16_77_</t>
  </si>
  <si>
    <t>142</t>
  </si>
  <si>
    <t>vyplnenie škár PE tesniacim povrazcom priem. 10 mm a svetlo šedým trvalo pružným mrazuvzdorným hydrofóbnym tmelom odolným proti UV žiareniu a chemickej korózii</t>
  </si>
  <si>
    <t>16_71_</t>
  </si>
  <si>
    <t>713_</t>
  </si>
  <si>
    <t>141</t>
  </si>
  <si>
    <t>založenie dosky z pohľadového betónu C 30/37 XF2 svetlo šedej farby s hladkým povrchom (bez dutiniek na povrchu), výstuž kari sieť 100x100 mm priem. 8 mm, krytie 40 mm odspodu</t>
  </si>
  <si>
    <t>Založení desky z pohledového betonu, ŽB z betonu C 30/37 XF2 svetlo šedej farby s hladkým povrchom tl. 0,1 m, vč.bednění</t>
  </si>
  <si>
    <t>27332016000R</t>
  </si>
  <si>
    <t>140</t>
  </si>
  <si>
    <t>Pokládka betonu, tl. do 10 cm, včetně zhutnění během pokládky a kartáčování povrchu na protiskluzovou úpravu</t>
  </si>
  <si>
    <t>713151115R</t>
  </si>
  <si>
    <t>139</t>
  </si>
  <si>
    <t>Izolace tepelné</t>
  </si>
  <si>
    <t>713</t>
  </si>
  <si>
    <t>narezanie dilatačných zmršťovacích škár š. 3 mm do hl. 40 mm, rozšírenie v hornej časti na 6 mm do hl 15 mm</t>
  </si>
  <si>
    <t>16_6_</t>
  </si>
  <si>
    <t>63_</t>
  </si>
  <si>
    <t>138</t>
  </si>
  <si>
    <t>Podlahy a podlahové konstrukce</t>
  </si>
  <si>
    <t>63</t>
  </si>
  <si>
    <t>Fontána bude lemovaná riadkom žulovej kocky 8/10 so škárami zasypanými drveným kamenivom fr. 4-8.</t>
  </si>
  <si>
    <t>16_5_</t>
  </si>
  <si>
    <t>Kladení dlažby z kostky 8/10 -  vč. dodání materiálu pro výplň spár (kamenivo fr. 4-8)</t>
  </si>
  <si>
    <t>591111111R00</t>
  </si>
  <si>
    <t>137</t>
  </si>
  <si>
    <t>Štěrkodrť fr. 0-8 mm, tl. 50 mm - 65,30 x 0,05 x  koef. sléhavosti 1,05 = 3,43 m3_x000D_
Štěrkodrť fr. 0-63 mm, tl. 150 mm -65,30 x 0,15 x  koef. sléhavosti 1,05 = 10,28 m3_x000D_
celkem = 13,71 m3</t>
  </si>
  <si>
    <t>136</t>
  </si>
  <si>
    <t>16_1_</t>
  </si>
  <si>
    <t>135</t>
  </si>
  <si>
    <t>134</t>
  </si>
  <si>
    <t>3,5 m3 x koef. nakypření 1,22 = 4,26 m3 - v rámci staveniště</t>
  </si>
  <si>
    <t>133</t>
  </si>
  <si>
    <t>výkopy hl. 50 mm - 69,9 m2 x 0,05 m = 3,5 m3_x000D_
část výkopu realizovaná při bouracích pracích</t>
  </si>
  <si>
    <t>Odkopávky při pozemkové úpravě nezapaž.</t>
  </si>
  <si>
    <t>132</t>
  </si>
  <si>
    <t>131</t>
  </si>
  <si>
    <t>Plocha z pohľ. betónu hr. 300 mm, CN-TP2 (SO.1.03)</t>
  </si>
  <si>
    <t>6,25 m3 x 1,8 t = 11,25 t</t>
  </si>
  <si>
    <t>15_</t>
  </si>
  <si>
    <t>15_Z_</t>
  </si>
  <si>
    <t>15</t>
  </si>
  <si>
    <t>130</t>
  </si>
  <si>
    <t xml:space="preserve">420,05 m3 x 1,8 t = 756 t_x000D_
</t>
  </si>
  <si>
    <t>129</t>
  </si>
  <si>
    <t>136,66 m3 x 1,65 t = 225,5 t</t>
  </si>
  <si>
    <t>128</t>
  </si>
  <si>
    <t>1448 x 2 + rezerva na záhyby</t>
  </si>
  <si>
    <t>Roxor ocelový k ukotvení lemovky (tyč: 500 mm délka x 16 mm průměr); cca 2ks/bm (v záhybech více) vč. dopravy</t>
  </si>
  <si>
    <t>127</t>
  </si>
  <si>
    <t>1448 + 217 = 1665 bm</t>
  </si>
  <si>
    <t>Kovová obruba, ocelová pásovina 10/100/ mm + 15% přesahy vč. dopravy</t>
  </si>
  <si>
    <t>126</t>
  </si>
  <si>
    <t>15_9_</t>
  </si>
  <si>
    <t>125</t>
  </si>
  <si>
    <t xml:space="preserve">Předpokládaná vzdálenost tam a zpět: 30 km (Žirany)_x000D_
Maximální hmotnost převáženého materiálu/t: 12_x000D_
1836 t/12 t = 153 potřebných vleček x 30 km = 4590 km_x000D_
</t>
  </si>
  <si>
    <t>15_5_</t>
  </si>
  <si>
    <t>124</t>
  </si>
  <si>
    <t>ruční násyp v kořenovém prostoru sromů</t>
  </si>
  <si>
    <t>Uložení sypaniny s rozprostřením ve vrstvách ruční se zhutněním</t>
  </si>
  <si>
    <t>174101102R00</t>
  </si>
  <si>
    <t>123</t>
  </si>
  <si>
    <t>Uložení sypaniny s rozprostřením ve vrstvách a zhutněním (strojně)</t>
  </si>
  <si>
    <t>122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</si>
  <si>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2451 m2 + 152 m2 = 2603 m2</t>
  </si>
  <si>
    <t>56_</t>
  </si>
  <si>
    <t>Podklad z mechanicky zpevněného kameniva fr. 0-22, vč. materiálu; tl. 100 mm</t>
  </si>
  <si>
    <t>564942112R00</t>
  </si>
  <si>
    <t>121</t>
  </si>
  <si>
    <t>Podkladní vrstvy komunikací, letišť a ploch</t>
  </si>
  <si>
    <t>56</t>
  </si>
  <si>
    <t>vč. instalace pásoviny k CO-TP3 (Oprava povrchu a ořezání okrajů cesty z asfaltobetonu)</t>
  </si>
  <si>
    <t>15_1_</t>
  </si>
  <si>
    <t>120</t>
  </si>
  <si>
    <t>2451 m2 + 152 m2 = 2603 m2</t>
  </si>
  <si>
    <t>119</t>
  </si>
  <si>
    <t>276,28 + 23,60 = 299,88 x koef. nakypření 1,22 = 365,85 m3 - v rámci staveniště</t>
  </si>
  <si>
    <t>118</t>
  </si>
  <si>
    <t xml:space="preserve">(vč. zálivky, před i při aplikaci Air Spade)_x000D_
</t>
  </si>
  <si>
    <t>Plošné odstranění zeminy do hl.0,25 m technologií  Air Spade - vzduchový rýč, v kořenovém systému stromů, viz výkres</t>
  </si>
  <si>
    <t>04300200R</t>
  </si>
  <si>
    <t>117</t>
  </si>
  <si>
    <t>116</t>
  </si>
  <si>
    <t>115</t>
  </si>
  <si>
    <t>Chodník hr. 300 mm z MSK, CN-TP1b (SO.1.03)</t>
  </si>
  <si>
    <t>1,47 m3 x 1,8 t = 2,6 t</t>
  </si>
  <si>
    <t>14_</t>
  </si>
  <si>
    <t>14_Z_</t>
  </si>
  <si>
    <t>14</t>
  </si>
  <si>
    <t>114</t>
  </si>
  <si>
    <t xml:space="preserve">165,22 m3 x 1,8 t = 297,4 t_x000D_
</t>
  </si>
  <si>
    <t>113</t>
  </si>
  <si>
    <t>54,3 m3 x 1,65 t = 89,6 t</t>
  </si>
  <si>
    <t>112</t>
  </si>
  <si>
    <t>438 x 2 + rezerva na záhyby</t>
  </si>
  <si>
    <t>438 + 66 = 504 bm</t>
  </si>
  <si>
    <t>110</t>
  </si>
  <si>
    <t>14_9_</t>
  </si>
  <si>
    <t>109</t>
  </si>
  <si>
    <t xml:space="preserve">Předpokládaná vzdálenost tam a zpět: 30 km (Žirany)_x000D_
Maximální hmotnost převáženého materiálu/t: 12_x000D_
724 t/12 t = 61 potřebných vleček x 30 km = 1830 km_x000D_
</t>
  </si>
  <si>
    <t>14_5_</t>
  </si>
  <si>
    <t>108</t>
  </si>
  <si>
    <t>107</t>
  </si>
  <si>
    <t>106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</si>
  <si>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907 m2 + 127 m2 = 1034 m2</t>
  </si>
  <si>
    <t>105</t>
  </si>
  <si>
    <t>14_1_</t>
  </si>
  <si>
    <t>104</t>
  </si>
  <si>
    <t>103</t>
  </si>
  <si>
    <t>odkopávky strojně + Air Spade v kořenovém systému stromů_x000D_
17,46 + 2,80 = 20,26 x koef. nakypření 1,22 = 24,72 m3</t>
  </si>
  <si>
    <t>102</t>
  </si>
  <si>
    <t>(vč. zálivky, před i při aplikaci Air Spade)</t>
  </si>
  <si>
    <t>Plošné odstranění zeminy do hl.0,2m technologií Air Spade - vzduchový rýč, v kořenovém systému stromů, viz výkres</t>
  </si>
  <si>
    <t>101</t>
  </si>
  <si>
    <t>100</t>
  </si>
  <si>
    <t>99</t>
  </si>
  <si>
    <t>Chodník hr. 300 mm z MSK, CN-TP1a (SO.1.03)</t>
  </si>
  <si>
    <t>13_</t>
  </si>
  <si>
    <t>13_1_</t>
  </si>
  <si>
    <t>13</t>
  </si>
  <si>
    <t>Ochrana stromu bedněním - odstranění (ochrana kmene stromů, kořenového systému dřevin)</t>
  </si>
  <si>
    <t>184807112R00</t>
  </si>
  <si>
    <t>98</t>
  </si>
  <si>
    <t>- všechny stromy na staveništi s navrženou ochranou - 64 ks x 16 m2 = 1024 m2_x000D_
viz výkres</t>
  </si>
  <si>
    <t>Ochrana stromu při stavební činnosti bedněním - zřízení (ochrana kmene stromů, kořenového systému dřevin)</t>
  </si>
  <si>
    <t>184807111R00</t>
  </si>
  <si>
    <t>97</t>
  </si>
  <si>
    <t>Vytýčení stavby</t>
  </si>
  <si>
    <t>111_100VD</t>
  </si>
  <si>
    <t>96</t>
  </si>
  <si>
    <t>Príprava stanoviště</t>
  </si>
  <si>
    <t>Z nových pařezů - 19,6 m3; ze stávajících pařezů - 1,4 m3, odstraňované keře - 186,7 m3</t>
  </si>
  <si>
    <t>12_Z_</t>
  </si>
  <si>
    <t>95</t>
  </si>
  <si>
    <t>listnaté stromy ( větve, kmeny, pařezy) - 299,4 t_x000D_
jehličnaté stromy ( větve, kmeny, pařezy) - 361,3 t_x000D_
keře - 4,1 t_x000D_
stávajícíc pařezy - 1,3 t</t>
  </si>
  <si>
    <t>12_9_</t>
  </si>
  <si>
    <t>Poplatek za skladku</t>
  </si>
  <si>
    <t>979999999R00</t>
  </si>
  <si>
    <t>94</t>
  </si>
  <si>
    <t>listnaté stromy ( větve, kmeny, pařezy) - 323,7 m3_x000D_
jehličnaté stromy ( větve, kmeny, pařezy) - 390,6 m3_x000D_
keře - 4,4 m3_x000D_
stávajícíc pařezy - 1,4 m3</t>
  </si>
  <si>
    <t>Odvoz na skládku dřeva, příplatek za dalších 5 km</t>
  </si>
  <si>
    <t>979087008R00</t>
  </si>
  <si>
    <t>93</t>
  </si>
  <si>
    <t>92</t>
  </si>
  <si>
    <t>174VD</t>
  </si>
  <si>
    <t>12_1_</t>
  </si>
  <si>
    <t>174VD_</t>
  </si>
  <si>
    <t>Zásyp jam po vyfrézovaných pařezech hloubky do 200 mm, v rovině nebo na svahu 1:5</t>
  </si>
  <si>
    <t>17411-1111VD</t>
  </si>
  <si>
    <t>91</t>
  </si>
  <si>
    <t>Odstranění dřevní hmoty</t>
  </si>
  <si>
    <t>26 ks nové pařezy, 1ks stávající pařez</t>
  </si>
  <si>
    <t>Zásyp jam po pařezech D 90 cm</t>
  </si>
  <si>
    <t>174201204R00</t>
  </si>
  <si>
    <t>90</t>
  </si>
  <si>
    <t>2 ks nové pařezy, 2 ks stávající</t>
  </si>
  <si>
    <t>Zásyp jam po pařezech D 70 cm</t>
  </si>
  <si>
    <t>174201203R00</t>
  </si>
  <si>
    <t>89</t>
  </si>
  <si>
    <t>Konstrukce ze zemin</t>
  </si>
  <si>
    <t>Vodorovné přemístění křovin do  5000 m</t>
  </si>
  <si>
    <t>162301501R00</t>
  </si>
  <si>
    <t>88</t>
  </si>
  <si>
    <t>Vodorovné přemístění pařezů  D 90 cm do 5000 m</t>
  </si>
  <si>
    <t>162301424R00</t>
  </si>
  <si>
    <t>87</t>
  </si>
  <si>
    <t>Vodorovné přemístění pařezů  D 70 cm do 5000 m</t>
  </si>
  <si>
    <t>162301423R00</t>
  </si>
  <si>
    <t>86</t>
  </si>
  <si>
    <t>Vod.přemístění kmenů listnatých, D 90cm  do 5000 m</t>
  </si>
  <si>
    <t>162301414R00</t>
  </si>
  <si>
    <t>85</t>
  </si>
  <si>
    <t>Vod.přemístění kmenů listnatých, D 70cm  do 5000 m</t>
  </si>
  <si>
    <t>162301413R00</t>
  </si>
  <si>
    <t>84</t>
  </si>
  <si>
    <t>Vod.přemístění kmenů jehlič., D 90cm  do 5000 m</t>
  </si>
  <si>
    <t>162301418R00</t>
  </si>
  <si>
    <t>83</t>
  </si>
  <si>
    <t>122VD</t>
  </si>
  <si>
    <t>122VD_</t>
  </si>
  <si>
    <t>Odstranění vyfrézované dřevní hmoty hloubky do 200 mm, v rovině nebo na svahu do 1:5</t>
  </si>
  <si>
    <t>12291-1111VD</t>
  </si>
  <si>
    <t>82</t>
  </si>
  <si>
    <t>112VD</t>
  </si>
  <si>
    <t>112VD_</t>
  </si>
  <si>
    <t>Odstranění stávajícího pařezu na svahu 1:5 o průměru pařezu 500-600 mm</t>
  </si>
  <si>
    <t>11220-1155VD</t>
  </si>
  <si>
    <t>81</t>
  </si>
  <si>
    <t>Odstranění stávajícího pařezu na svahu 1:5 o průměru pařezu 600-700 mm</t>
  </si>
  <si>
    <t>11220-1156VD</t>
  </si>
  <si>
    <t>80</t>
  </si>
  <si>
    <t>Odstranění stávajícího pařezu na svahu 1:5 o průměru pařezu 700-800 mm</t>
  </si>
  <si>
    <t>11220-1157VD</t>
  </si>
  <si>
    <t>79</t>
  </si>
  <si>
    <t>Odstranění pařezu na svahu 1:5 o průměru pařezu 600-700 mm</t>
  </si>
  <si>
    <t>78</t>
  </si>
  <si>
    <t>Odstranění pařezu na svahu 1:5 o průměru pařezu 800-900 mm</t>
  </si>
  <si>
    <t>11220-1158VD</t>
  </si>
  <si>
    <t>77</t>
  </si>
  <si>
    <t>Odstranění pařezu na svahu 1:5 o průměru pařezu 900-1000 mm</t>
  </si>
  <si>
    <t>11220-1159VD</t>
  </si>
  <si>
    <t>76</t>
  </si>
  <si>
    <t>Odstranění pařezu na svahu 1:5 o průměru pařezu 1000-1100 mm</t>
  </si>
  <si>
    <t>11220-1160VD</t>
  </si>
  <si>
    <t>75</t>
  </si>
  <si>
    <t>Odstranění pařezu na svahu 1:5 o průměru pařezu 1100-1200 mm</t>
  </si>
  <si>
    <t>11220-1161VD</t>
  </si>
  <si>
    <t>74</t>
  </si>
  <si>
    <t>Odstranění pařezu na svahu 1:5 o průměru pařezu 1200-1300 mm</t>
  </si>
  <si>
    <t>11220-1162VD</t>
  </si>
  <si>
    <t>73</t>
  </si>
  <si>
    <t>Odstranění pařezu na svahu 1:5 o průměru pařezu 1300-1400 mm</t>
  </si>
  <si>
    <t>11220-1163VD</t>
  </si>
  <si>
    <t>72</t>
  </si>
  <si>
    <t>Odstranění pařezu na svahu 1:5 o průměru pařezu 1400-1500(a víc) mm</t>
  </si>
  <si>
    <t>11220-1164VD</t>
  </si>
  <si>
    <t>71</t>
  </si>
  <si>
    <t>Pokácení stromu postupné se spouštěním prům. kmene 600-700mm</t>
  </si>
  <si>
    <t>11215-1356VD</t>
  </si>
  <si>
    <t>70</t>
  </si>
  <si>
    <t>Pokácení stromu postupné se spouštěním prům. kmene 800-900mm</t>
  </si>
  <si>
    <t>11215-1358VD</t>
  </si>
  <si>
    <t>69</t>
  </si>
  <si>
    <t>Pokácení stromu postupné se spouštěním prům. kmene 900-1000mm</t>
  </si>
  <si>
    <t>11215-1359VD</t>
  </si>
  <si>
    <t>68</t>
  </si>
  <si>
    <t>Pokácení stromu postupné se spouštěním prům. kmene 1000-1100mm</t>
  </si>
  <si>
    <t>11215-1360VD</t>
  </si>
  <si>
    <t>67</t>
  </si>
  <si>
    <t>Pokácení stromu postupné se spouštěním prům. kmene 1100-1200mm</t>
  </si>
  <si>
    <t>11215-1361VD</t>
  </si>
  <si>
    <t>66</t>
  </si>
  <si>
    <t>Pokácení stromu postupné se spouštěním prům. kmene 1200-1300mm</t>
  </si>
  <si>
    <t>11215-1362VD</t>
  </si>
  <si>
    <t>65</t>
  </si>
  <si>
    <t>Pokácení stromu postupné se spouštěním prům. kmene 1300-1400mm</t>
  </si>
  <si>
    <t>11215-1363VD</t>
  </si>
  <si>
    <t>64</t>
  </si>
  <si>
    <t>Pokácení stromu postupné se spouštěním prům. kmene 1500-1600mm</t>
  </si>
  <si>
    <t>11215-1365VD</t>
  </si>
  <si>
    <t>Pokácení stromu postupné se spouštěním prům. kmene 1800-1900mm</t>
  </si>
  <si>
    <t>11215-1368VD</t>
  </si>
  <si>
    <t>62</t>
  </si>
  <si>
    <t>Pokácení stromu postupné se spouštěním prům. kmene 1900-2000mm</t>
  </si>
  <si>
    <t>11215-1369VD</t>
  </si>
  <si>
    <t>61</t>
  </si>
  <si>
    <t>Odstranění dřevin</t>
  </si>
  <si>
    <t>Odstranění křovin i s kořeny na ploše do 10000 m2</t>
  </si>
  <si>
    <t>111201102R00</t>
  </si>
  <si>
    <t>60</t>
  </si>
  <si>
    <t>Asanácia a ošetrenie drevín (SO.1.02)</t>
  </si>
  <si>
    <t>11_9_</t>
  </si>
  <si>
    <t>Cihlová suť: 0,5 m3 x 1,3 t/m3 = 0,7 t_x000D_
Beton: 43,5 m3 x 2,4 t/m3 = 105 t_x000D_
Trubky ze šachet: 0,5 t</t>
  </si>
  <si>
    <t>Vodorovné přemístění suti na skládku do 18000 m</t>
  </si>
  <si>
    <t>58</t>
  </si>
  <si>
    <t>96_</t>
  </si>
  <si>
    <t>Bourání zdiva nadzákladového z betonu prostého - kašna, šachty</t>
  </si>
  <si>
    <t>962042321R00</t>
  </si>
  <si>
    <t>Bourání základů z betonu prostého - sloupky</t>
  </si>
  <si>
    <t>961044111R00</t>
  </si>
  <si>
    <t>Bourání zdiva z cihel pálených na MC - sloupky</t>
  </si>
  <si>
    <t>962032241R00</t>
  </si>
  <si>
    <t>55</t>
  </si>
  <si>
    <t>Bourání konstrukcí</t>
  </si>
  <si>
    <t>Ods. kašny, pozůstatku treláže, S5, 6 (SO.1.01)</t>
  </si>
  <si>
    <t>10_</t>
  </si>
  <si>
    <t>10_9_</t>
  </si>
  <si>
    <t>10</t>
  </si>
  <si>
    <t>54</t>
  </si>
  <si>
    <t>Dřevo: 10 m3 x 0,7 t/m3 = 7 t_x000D_
Další materiál: 3 t</t>
  </si>
  <si>
    <t>979083117R00</t>
  </si>
  <si>
    <t>53</t>
  </si>
  <si>
    <t>Odstranění doplňkových konstrukcí - konstrukce pódia</t>
  </si>
  <si>
    <t>966077151R00</t>
  </si>
  <si>
    <t>52</t>
  </si>
  <si>
    <t>Odstranění pódia, S4 (SO.1.01)</t>
  </si>
  <si>
    <t>09_</t>
  </si>
  <si>
    <t>09_9_</t>
  </si>
  <si>
    <t>09</t>
  </si>
  <si>
    <t>51</t>
  </si>
  <si>
    <t>50</t>
  </si>
  <si>
    <t>Odstranění doplňkových konstrukcí do 100 kg - dřevěné prvky (trámy, dveře,...)</t>
  </si>
  <si>
    <t>966077131R00</t>
  </si>
  <si>
    <t>49</t>
  </si>
  <si>
    <t>Bourání zdiva nadzákladového kamenného na MC</t>
  </si>
  <si>
    <t>962022491R00</t>
  </si>
  <si>
    <t>48</t>
  </si>
  <si>
    <t>Bourání základů z betonu prostého</t>
  </si>
  <si>
    <t>47</t>
  </si>
  <si>
    <t>Odstranění kůlny a treláže, S2, S3 (SO.1.01)</t>
  </si>
  <si>
    <t>08_</t>
  </si>
  <si>
    <t>08_Z_</t>
  </si>
  <si>
    <t>08</t>
  </si>
  <si>
    <t>46</t>
  </si>
  <si>
    <t>08_9_</t>
  </si>
  <si>
    <t>Poplatek za skládku suti - dřevo</t>
  </si>
  <si>
    <t>45</t>
  </si>
  <si>
    <t>Dřevo: 12 m3 x 0,7 t/m3 = 9 t</t>
  </si>
  <si>
    <t>44</t>
  </si>
  <si>
    <t>Násyp substrátu - 150 mm, vč. složení, rozprostření, udusání (zahradnický substrát) 401 m2 x 0,15 m = 60,2 m3 x 1,05 koef. sléh.</t>
  </si>
  <si>
    <t>43</t>
  </si>
  <si>
    <t>Násyp zeminy - 150 mm, vč. složení, rozprostření, udusání (zemina z odkopávek pro novou cestní síť); 401 m2 x 0,15 m = 60,2 m3 x 1,05 koef. sléh.</t>
  </si>
  <si>
    <t>460120082RT1</t>
  </si>
  <si>
    <t>42</t>
  </si>
  <si>
    <t>Uložení nadrcené suti do betonové konsturkce bazénu (beton)</t>
  </si>
  <si>
    <t>979093111R00</t>
  </si>
  <si>
    <t>41</t>
  </si>
  <si>
    <t>Drcení stavební suti mobilní drticí jednotkou (beton) - provoz drtící jednotky, její doprava na staveniště a zpět</t>
  </si>
  <si>
    <t>979096211R00</t>
  </si>
  <si>
    <t>40</t>
  </si>
  <si>
    <t>Vodorovné přemístění suti do 1 km v rámci staveniště (beton - zasypání bazénu)</t>
  </si>
  <si>
    <t>979083513R00</t>
  </si>
  <si>
    <t>39</t>
  </si>
  <si>
    <t>38</t>
  </si>
  <si>
    <t>Odstranění doplňkových konstrukcí - dřevěná konstrukce labyrintu</t>
  </si>
  <si>
    <t>37</t>
  </si>
  <si>
    <t>Bourání zdiva nadzákladového z betonu prostého - 30 cm zídky od horní hrany</t>
  </si>
  <si>
    <t>36</t>
  </si>
  <si>
    <t>Odstranění labyrintu, TP2, S1 (SO.1.01)</t>
  </si>
  <si>
    <t>07_</t>
  </si>
  <si>
    <t>07_9_</t>
  </si>
  <si>
    <t>07</t>
  </si>
  <si>
    <t>35</t>
  </si>
  <si>
    <t>Cihlová suť: 20 m3 x 1,3 t/m3 = 26_x000D_
Beton: 56 m3 x 2,4 t/m3 = 135 t_x000D_
Dřevo: 2 m3 x 0,7 t/m3 = 2 t</t>
  </si>
  <si>
    <t>34</t>
  </si>
  <si>
    <t>Bourání zdiva nadzákladového z betonu prostého</t>
  </si>
  <si>
    <t>33</t>
  </si>
  <si>
    <t>32</t>
  </si>
  <si>
    <t>Bourání zdiva z cihel pálených na MC</t>
  </si>
  <si>
    <t>31</t>
  </si>
  <si>
    <t>Odstranění lavice u kašny, TP3, S6 (SO.1.01)</t>
  </si>
  <si>
    <t>06_</t>
  </si>
  <si>
    <t>06_9_</t>
  </si>
  <si>
    <t>06</t>
  </si>
  <si>
    <t>30</t>
  </si>
  <si>
    <t>Beton: 8,4 m3 x 2,4 t/m3 = 20 t</t>
  </si>
  <si>
    <t>29</t>
  </si>
  <si>
    <t>Odpadkový koš: 19 ks_x000D_
Lavička: 24 ks_x000D_
Lavice před pódiem (bez patek): 4 ks</t>
  </si>
  <si>
    <t>Odstranění stávajících laviček a odpadkových košů</t>
  </si>
  <si>
    <t>966077121R00</t>
  </si>
  <si>
    <t>28</t>
  </si>
  <si>
    <t>Odstranění tech. prvků, stáv. mobiliáře (SO.1.01)</t>
  </si>
  <si>
    <t>05_</t>
  </si>
  <si>
    <t>05_9_</t>
  </si>
  <si>
    <t>05</t>
  </si>
  <si>
    <t>05_1_</t>
  </si>
  <si>
    <t>Odstranění podkladu pl.50 m2, bet.prostý tl.40 cm (práce v kořenovém prostoru stromů)</t>
  </si>
  <si>
    <t>1131090R</t>
  </si>
  <si>
    <t>Odstranění podkladu pl.50 m2, bet.prostý tl.40 cm</t>
  </si>
  <si>
    <t>Odstranění povrchů z betonu, ZP4,5, 7, 8 (SO.1.01)</t>
  </si>
  <si>
    <t>04_</t>
  </si>
  <si>
    <t>04_9_</t>
  </si>
  <si>
    <t>04</t>
  </si>
  <si>
    <t>04_1_</t>
  </si>
  <si>
    <t>Odstranění podkladu pl. do 50 m2, kam.drcené tl. 20 cm</t>
  </si>
  <si>
    <t>113107520R00</t>
  </si>
  <si>
    <t>Rozebrání dlažeb ze zámkové dlažby v kamenivu</t>
  </si>
  <si>
    <t>113106231R00</t>
  </si>
  <si>
    <t>Ods.povrchů ze zámkové dlažby, ZP6 (SO.1.01)</t>
  </si>
  <si>
    <t>03_</t>
  </si>
  <si>
    <t>03_9_</t>
  </si>
  <si>
    <t>03</t>
  </si>
  <si>
    <t>03_1_</t>
  </si>
  <si>
    <t>Odstranění podkladu nad 50 m2, kam.drcené tl. 30 cm</t>
  </si>
  <si>
    <t>113107630R00</t>
  </si>
  <si>
    <t>Odstranění mlatového povrchu, ZP3 (SO.1.01)</t>
  </si>
  <si>
    <t>02_</t>
  </si>
  <si>
    <t>02_9_</t>
  </si>
  <si>
    <t>02</t>
  </si>
  <si>
    <t>Poplatek za skládku suti - kámen</t>
  </si>
  <si>
    <t>Kámen: 365,4 m3 x 2,4 t/m3 = 877 t</t>
  </si>
  <si>
    <t>Vodorovné přemístění suti (kámen) do 18000 m</t>
  </si>
  <si>
    <t>Beton: 243,6 m3 x 2,4 t/m3 = 585 t</t>
  </si>
  <si>
    <t>02_1_</t>
  </si>
  <si>
    <t>Odstranění podkladu pl. nad 50 m2, beton, tl. 20 cm - ručně (práce v kořenovém prostoru stromů)</t>
  </si>
  <si>
    <t>113109420R</t>
  </si>
  <si>
    <t>Odstranění podkladu pl. nad 50 m2, beton, tl. 20 cm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</si>
  <si>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</si>
  <si>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</si>
  <si>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</si>
  <si>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</si>
  <si>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</si>
  <si>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</si>
  <si>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</si>
  <si>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kamenné dlažby, ZP2 (SO.1.01)</t>
  </si>
  <si>
    <t>01_</t>
  </si>
  <si>
    <t>01_9_</t>
  </si>
  <si>
    <t>01</t>
  </si>
  <si>
    <t>ZP1: 420 m3 x 2,2 t/m3 = 924 t_x000D_
ZP23: 52 m3 x 2,2 t/m3 = 115 t</t>
  </si>
  <si>
    <t>6</t>
  </si>
  <si>
    <t>01_1_</t>
  </si>
  <si>
    <t>Odstranění asfaltové vrstvy pl. nad 50 m2, tl. 23 cm (ZP23) - ručně (práce v kořenovém prostoru stromů)</t>
  </si>
  <si>
    <t>113108423R</t>
  </si>
  <si>
    <t>Odstranění asfaltové vrstvy pl. nad 50 m2, tl. 23 cm (ZP23)</t>
  </si>
  <si>
    <t>113108423R00</t>
  </si>
  <si>
    <t>4</t>
  </si>
  <si>
    <t>Odstranění asfaltové vrstvy pl. nad 50 m2, tl.30 cm - ručně (práce v kořenovém prostoru stromů)</t>
  </si>
  <si>
    <t>113108430R</t>
  </si>
  <si>
    <t>3</t>
  </si>
  <si>
    <t>Odstranění asfaltové vrstvy pl. nad 50 m2, tl.30 cm</t>
  </si>
  <si>
    <t>113108430R00</t>
  </si>
  <si>
    <t>Odstranění povrchů z asfaltu, ZP1 (SO.1.01)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</si>
  <si>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</si>
  <si>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</si>
  <si>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</si>
  <si>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</si>
  <si>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</si>
  <si>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</si>
  <si>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</si>
  <si>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</si>
  <si>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</si>
  <si>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</si>
  <si>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</si>
  <si>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</si>
  <si>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</si>
  <si>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</si>
  <si>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</si>
  <si>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(€)</t>
  </si>
  <si>
    <t>Rozměry</t>
  </si>
  <si>
    <t>GROUPCODE</t>
  </si>
  <si>
    <t>ISWORK</t>
  </si>
  <si>
    <t>Hmotnost (t)</t>
  </si>
  <si>
    <t>Náklady (€)</t>
  </si>
  <si>
    <t>Cena/MJ</t>
  </si>
  <si>
    <t>Množství</t>
  </si>
  <si>
    <t>MJ</t>
  </si>
  <si>
    <t>Zkrácený popis</t>
  </si>
  <si>
    <t>Kód</t>
  </si>
  <si>
    <t>Objekt</t>
  </si>
  <si>
    <t>Č</t>
  </si>
  <si>
    <t>Ing. Daniela Plandorová</t>
  </si>
  <si>
    <t>Zpracováno dne:</t>
  </si>
  <si>
    <t> </t>
  </si>
  <si>
    <t>Ateliér Krejčiříkovi, s.r.o.</t>
  </si>
  <si>
    <t>park</t>
  </si>
  <si>
    <t>Doba výstavby:</t>
  </si>
  <si>
    <t>Návrh obnovy Starého parku v Nitre, Etapa 1</t>
  </si>
  <si>
    <t>Stavební rozpočet</t>
  </si>
  <si>
    <t>17.01.2022</t>
  </si>
  <si>
    <t xml:space="preserve">
KRYCIE LIST ROZPOČTU</t>
  </si>
  <si>
    <t>Objekt :</t>
  </si>
  <si>
    <t>Názov objektu :</t>
  </si>
  <si>
    <t>JKSO :</t>
  </si>
  <si>
    <t>SO.1.09.2 – Žabia fontána – technologické riešenie</t>
  </si>
  <si>
    <t>Stavba :</t>
  </si>
  <si>
    <t>Názov stavby :</t>
  </si>
  <si>
    <t>SKP :</t>
  </si>
  <si>
    <t>Návrh obnovy Starého parku v Nitre</t>
  </si>
  <si>
    <t>Projektant :</t>
  </si>
  <si>
    <t>Počet merných jednotiek :</t>
  </si>
  <si>
    <t>Objednávateľ :</t>
  </si>
  <si>
    <t>Náklady na MJ :</t>
  </si>
  <si>
    <t>Počet listov :</t>
  </si>
  <si>
    <t>Zakázkové číslo :</t>
  </si>
  <si>
    <t xml:space="preserve">
Spracovateľ projektu :</t>
  </si>
  <si>
    <t>Zhotoviteľ :</t>
  </si>
  <si>
    <t>ROZPOČTOVÉ NÁKLADY</t>
  </si>
  <si>
    <t>Rozpočtové náklady II. a III. hlavy</t>
  </si>
  <si>
    <t>Vedľajšie rozpočtové náklady</t>
  </si>
  <si>
    <t>Dodávka celkom</t>
  </si>
  <si>
    <t>ZS</t>
  </si>
  <si>
    <t>Z</t>
  </si>
  <si>
    <t>Montáž celkom</t>
  </si>
  <si>
    <t>PROVOZ INVEST-</t>
  </si>
  <si>
    <t>R</t>
  </si>
  <si>
    <t>HSV celkom</t>
  </si>
  <si>
    <t>SILN PROVOZ</t>
  </si>
  <si>
    <t>N</t>
  </si>
  <si>
    <t>PSV celkom</t>
  </si>
  <si>
    <t>ZRN celkom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</si>
  <si>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</si>
  <si>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</si>
  <si>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</si>
  <si>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</si>
  <si>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</si>
  <si>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</si>
  <si>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</si>
  <si>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</si>
  <si>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Meno :</t>
  </si>
  <si>
    <t>Dátum :</t>
  </si>
  <si>
    <t>Podpis:</t>
  </si>
  <si>
    <t>Podpis :</t>
  </si>
  <si>
    <t>Základ pro DPH</t>
  </si>
  <si>
    <t xml:space="preserve"> :</t>
  </si>
  <si>
    <t>DPH</t>
  </si>
  <si>
    <t>CENA ZA OBJEKT CELKOM</t>
  </si>
  <si>
    <t>Poznámka :</t>
  </si>
  <si>
    <t>Rozpočet neobsahuje náklady na prípojky vody, kanalizácie a elektro do strojovne technológie.</t>
  </si>
  <si>
    <t>Rozpočet :</t>
  </si>
  <si>
    <t>REKAPITULÁCIA STAVEBNÝCH DIELOV</t>
  </si>
  <si>
    <t>Stavební díl</t>
  </si>
  <si>
    <t>Zemné práce</t>
  </si>
  <si>
    <t>Zakladanie</t>
  </si>
  <si>
    <t>Zvislé a kompletné konštrukcie</t>
  </si>
  <si>
    <t>711</t>
  </si>
  <si>
    <t>Izolácia proti vode, vlhkosti a plynu</t>
  </si>
  <si>
    <t>M21</t>
  </si>
  <si>
    <t>Elektromontáž, riadenie, osvetlenie</t>
  </si>
  <si>
    <t>M35</t>
  </si>
  <si>
    <t>Montáž čerpadiel, kompresorov</t>
  </si>
  <si>
    <t>M99</t>
  </si>
  <si>
    <t>Ostatné dodávky a práce "M"</t>
  </si>
  <si>
    <t>CELKEM  OBJEKT</t>
  </si>
  <si>
    <t>Výkaz výmer</t>
  </si>
  <si>
    <t>P.č.</t>
  </si>
  <si>
    <t>typ</t>
  </si>
  <si>
    <t>Název položky</t>
  </si>
  <si>
    <t>množstvo</t>
  </si>
  <si>
    <t>cena / MJ</t>
  </si>
  <si>
    <t>celkom (€)</t>
  </si>
  <si>
    <t>Díl:</t>
  </si>
  <si>
    <t>Hĺbenie nezapažených jam hor.3 do 100 m3, STROJNĚ</t>
  </si>
  <si>
    <t>strojovna: 7,9*5,7*2,99</t>
  </si>
  <si>
    <t>Príplatok za lepivosť - hĺbenie nezapažených jam v hor.3</t>
  </si>
  <si>
    <t xml:space="preserve">Hĺbenie ryh š.do 200 cm hor.3 do 100 m3,STROJNĚ </t>
  </si>
  <si>
    <t>rozvody:1,78*3,8*0,9+36,5*0,5*0,7</t>
  </si>
  <si>
    <t xml:space="preserve">Príplatok za lepivosť - hĺbenie ryh 200cm v hor.3 </t>
  </si>
  <si>
    <t>Lôžka pod potrubie s dodaním piesku frakcie 0 - 4 mm</t>
  </si>
  <si>
    <t>rozvody:1,78*3,8*0,1+36,5*0,5*0,1</t>
  </si>
  <si>
    <t>Obsyp potrubia bez prehodenie sypaniny s dodaním piesku frakcie 0 - 4 mm</t>
  </si>
  <si>
    <t xml:space="preserve">m3 </t>
  </si>
  <si>
    <t>rozvody:1,78*3,8*0,15+36,5*0,5*0,15</t>
  </si>
  <si>
    <t xml:space="preserve">Zásyp jám, rýh, šácht sa zhutnením </t>
  </si>
  <si>
    <t>strojovna:7,9*5,7*2,99-4,95*2,75*2,99</t>
  </si>
  <si>
    <t>rozvody:1,78*3,8*0,65+36,5*0,5*0,45</t>
  </si>
  <si>
    <t xml:space="preserve">Vodorovné premiestnenie výkopku z hor.1-4 do 6000 m </t>
  </si>
  <si>
    <t>strojovna:4,95*2,75*2,99</t>
  </si>
  <si>
    <t>rozvody:1,78*3,8*0,25+36,5*0,5*0,25</t>
  </si>
  <si>
    <t>Nakladanie výkopku z hor.1-4 v množstvo nad 100 m3 viz pol. Vodorovné premiestnenie výkopku</t>
  </si>
  <si>
    <t>Uloženie sypaniny na skládku viz pol. Vodorovné premiestnenie výkopku</t>
  </si>
  <si>
    <t>Poplatok za skládku horniny 1- 4 viz pol. Vodorovné premiestnenie výkopku</t>
  </si>
  <si>
    <t>Výstražná folie š 500 mm</t>
  </si>
  <si>
    <t>Celkom za</t>
  </si>
  <si>
    <t>1 Zemné práce</t>
  </si>
  <si>
    <t>Betón základových dosiek prostý C12/15</t>
  </si>
  <si>
    <t>podkladový betón strojovne:5,05*2,85*0,1</t>
  </si>
  <si>
    <t>2 Zakladanie</t>
  </si>
  <si>
    <t>Konštrukcia šácht z železobetónu C20/25</t>
  </si>
  <si>
    <t>dno strojovne:4,95*2,75*0,2</t>
  </si>
  <si>
    <t>steny strojovne: 2*4,95*2,09*0,2+2*2,75*2,09*0,2</t>
  </si>
  <si>
    <t>strop strojovne:4,95*2,75*0,2-0,6*0,6*0,2-0,7*0,7*0,2</t>
  </si>
  <si>
    <t>komínok strojovne:4*0,9*0,3*0,15+4*1,0*0,3*0,15</t>
  </si>
  <si>
    <t>Debnenie nadzákladových múrov - zriadenie</t>
  </si>
  <si>
    <t>strojovňa - (čiastočné vonkajšie): 0,4*((2*4,95+2*2,75)*2,5)</t>
  </si>
  <si>
    <t>strojovna- komínok (vonkajšie): 4*0,9*0,3+4*1,0*0,3</t>
  </si>
  <si>
    <t>strojovna- (čiastočné vnútorný):0,4*((2*4,5+2*2,3)*2)</t>
  </si>
  <si>
    <t>strojovna- (čiastočné vnútorný- strop):0,4*(4,5*2,3)</t>
  </si>
  <si>
    <t>Debnenie nadzákladových múrov - odstránenie</t>
  </si>
  <si>
    <t>Výstuž ŽB konštrukcií šácht zváranou sieťou</t>
  </si>
  <si>
    <t>3 Zvislé a kompletné konštrukcie</t>
  </si>
  <si>
    <t>Izolácia proti vlhkosti vodorovná- náter asfaltovým lakom za studena - vrátane dodávky penetračného laku</t>
  </si>
  <si>
    <t>strojovňa- strop: 5,35*3,15</t>
  </si>
  <si>
    <t>Izolácia proti vlhkosti vodorovná- asfaltové pásy tl.4mm přitavením</t>
  </si>
  <si>
    <t>Ochranná vrstva hydroizolace- XPS tl.40mm nalenením PUR lepiaca penou na HI</t>
  </si>
  <si>
    <t>711 Izolácia proti vode, vlhkosti a plynu</t>
  </si>
  <si>
    <t>00001</t>
  </si>
  <si>
    <t>Podružný elektrorozvádzač technológie RM1 v prevedení ako zostava plastových rozvodníc na omietku, krytie IP55</t>
  </si>
  <si>
    <t>332-436</t>
  </si>
  <si>
    <t>Spínaný zdroj 24VDC, 150W</t>
  </si>
  <si>
    <t>CYKY-J 3x1,5</t>
  </si>
  <si>
    <t>Kabeláž ku svetlám CYKY-J 3x1,5</t>
  </si>
  <si>
    <t>Kopo 40</t>
  </si>
  <si>
    <t>Káblová chránička D40</t>
  </si>
  <si>
    <t>LED OV1</t>
  </si>
  <si>
    <t>Nerezový prisadený LED reflektor 9x3W, 12VAC (24VDC), IP68, jednobarevné- teplá biela</t>
  </si>
  <si>
    <t>KP 1-2</t>
  </si>
  <si>
    <t>Nerezová káblová priechodka jednovývodová, G1"</t>
  </si>
  <si>
    <t>Nerezová káblová priechodka dvojvývodová, G1"</t>
  </si>
  <si>
    <t>GSM B1</t>
  </si>
  <si>
    <t>GSM Brána podľa špecifikácie v TZ vč.napojení na rozvádzač, nerezové sondy zatopení</t>
  </si>
  <si>
    <t>MF2222676</t>
  </si>
  <si>
    <t>Frekvenčný menič 2,2kW, Uvst=3x400V, Uvýst=3x400V, IP20, fr=0,2-400Hz; 6A</t>
  </si>
  <si>
    <t>MF2222678</t>
  </si>
  <si>
    <t>Frekvenčný menič 3,7kW, Uvst=3x400V, Uvýst=3x400V, IP20, fr=0,2-400Hz; 9,5A</t>
  </si>
  <si>
    <t>00002</t>
  </si>
  <si>
    <t xml:space="preserve">Jednoduchá ovládacia jednotka pre menič                                                                                                                          </t>
  </si>
  <si>
    <t>MF22288</t>
  </si>
  <si>
    <t>Odrušovací filter pre frekvenčné meniče do výkonu 15 kW</t>
  </si>
  <si>
    <t>FX3U-32MR/ES</t>
  </si>
  <si>
    <t>Riadiaci systém, napájanie 230V, 16xDI, 16xDO relé 2A</t>
  </si>
  <si>
    <t>SW1</t>
  </si>
  <si>
    <t>Aplikačný sw PLC</t>
  </si>
  <si>
    <t>00003</t>
  </si>
  <si>
    <t>Oživenie systému, naprogramovanie, prevádzkové skúška</t>
  </si>
  <si>
    <t>00004</t>
  </si>
  <si>
    <t>Rozvádzač pre odrušovací filter označený RF1, v prevedení ako plastová rozvodnica GW44211 na omietku s rozmermi 380x460x180 mm, krytie IP56, bez ceny filtra</t>
  </si>
  <si>
    <t>00005</t>
  </si>
  <si>
    <t>Rozvádzač pre frekvenčné meniče označené RFM1 v prevedení ako oceloplechová rozvodnice na omietku krytie IP65</t>
  </si>
  <si>
    <t>00006</t>
  </si>
  <si>
    <t>Nútené odvetranie strojovne odťahovým ventilátorom</t>
  </si>
  <si>
    <t>00007</t>
  </si>
  <si>
    <t>Stropné svietidlo strojovne 100W s krycím sklom, IP44, 230V</t>
  </si>
  <si>
    <t>00008</t>
  </si>
  <si>
    <t>Drobný elektroinštalačný materiál</t>
  </si>
  <si>
    <t>00009</t>
  </si>
  <si>
    <t>Elektroinštalačné práce</t>
  </si>
  <si>
    <t>00010</t>
  </si>
  <si>
    <t>Revízna správa</t>
  </si>
  <si>
    <t>M21 Elektromontáž, riadenie, osvetlenie</t>
  </si>
  <si>
    <t>315111114</t>
  </si>
  <si>
    <t>Montáž technológie</t>
  </si>
  <si>
    <t>03511234</t>
  </si>
  <si>
    <t>Tlakové skúšky</t>
  </si>
  <si>
    <t>hod.</t>
  </si>
  <si>
    <t>03511235</t>
  </si>
  <si>
    <t>Kompletizácia, uvedenie do prevádzky</t>
  </si>
  <si>
    <t>03511236</t>
  </si>
  <si>
    <t>Zaškolenie obsluhy</t>
  </si>
  <si>
    <t>M35 Montáž čerpadiel, kompresorov</t>
  </si>
  <si>
    <t>3511238</t>
  </si>
  <si>
    <t>Návod na obsluhu a údržbu</t>
  </si>
  <si>
    <t>3519999</t>
  </si>
  <si>
    <t>Vedľajšie náklady</t>
  </si>
  <si>
    <t>3511239</t>
  </si>
  <si>
    <t>PD v stupni realizačnej, Dielenská dokumentácia</t>
  </si>
  <si>
    <t>3511240</t>
  </si>
  <si>
    <t>Autorský dozor</t>
  </si>
  <si>
    <t>3511241</t>
  </si>
  <si>
    <t>Doprava</t>
  </si>
  <si>
    <t>EKO 800 B</t>
  </si>
  <si>
    <t>Kompozitný poklop 700x700mm, trieda zaťaženia B125, vr. tesnenia a uzamykanie</t>
  </si>
  <si>
    <t>EKO 700 B</t>
  </si>
  <si>
    <t>Kompozitný poklop 600x600mm, trieda zaťaženia B125, vr. tesnenia a uzamykanie</t>
  </si>
  <si>
    <t>50915</t>
  </si>
  <si>
    <t>Napenená tryska typu Kaskáda, ∅ústí 90mm, pripojenie G2"</t>
  </si>
  <si>
    <t>50912</t>
  </si>
  <si>
    <t>Napenená tryska typu Kaskáda, ∅ústí 70mm, pripojenie G6/4"</t>
  </si>
  <si>
    <t>50911</t>
  </si>
  <si>
    <t>Napenená tryska typu Kaskáda, ∅ústí 50mm, pripojenie G1"</t>
  </si>
  <si>
    <t>74851</t>
  </si>
  <si>
    <t>Nerezová recirkulačná tryska G6/4"</t>
  </si>
  <si>
    <t>atyp.cu 01</t>
  </si>
  <si>
    <t>Atypická tryska v odliatku žiab, ∅ trysky 14mm, pripojenie pod žabou G1/2"</t>
  </si>
  <si>
    <t>Art.1700- 1</t>
  </si>
  <si>
    <t>Mosadzný kohút G1"</t>
  </si>
  <si>
    <t>Art.1700-6/4</t>
  </si>
  <si>
    <t>Mosadzný kohút G6/4"</t>
  </si>
  <si>
    <t>atyp.plast 01</t>
  </si>
  <si>
    <t xml:space="preserve">Dvojvstupová dvojplášťová PP strojovňa technológie vodného prvku, rozmery 4500x2300x2000mm, vč.integrovaná PP retenčnou nádrží, objem 6,9m³, rozmery 2300x1500x2000mm
</t>
  </si>
  <si>
    <t>atyp.plast 02</t>
  </si>
  <si>
    <t>PP záchytnej kôš s nerezovým sitom</t>
  </si>
  <si>
    <t>atyp.plast 03</t>
  </si>
  <si>
    <t>PP podstavec čerpadla</t>
  </si>
  <si>
    <t>atyp.plast 04</t>
  </si>
  <si>
    <t>PP zváraná záchytná vaňa chemikálií pre 2 kanistre</t>
  </si>
  <si>
    <t>atyp.plast/nerez 01</t>
  </si>
  <si>
    <t>PP šachtička odvetranie s nerezovou krycou mriežkou</t>
  </si>
  <si>
    <t>atyp.nerez 01</t>
  </si>
  <si>
    <t>Nerezová odtoková armatúra 400x400x150mm, s prestupom trysky G2 ", tlakové vypúšťanie G3", držiak 2 reflektorov, lem pre napojenie hydroizolácie, nerezová odnímatel'ná mriežka, nerezová 2-vývodová káblová priechodka, nerezové kotvenie</t>
  </si>
  <si>
    <t>atyp.nerez 02</t>
  </si>
  <si>
    <t>Nerezový priestup trysky G6/4", držiak reflektorov, lem pre napojenie hydroizolácie, nerezová káblová priechodka, nerezové kotvenie</t>
  </si>
  <si>
    <t>atyp.nerez 03</t>
  </si>
  <si>
    <t>Nerezový priestup trysky G1", držiak reflektorov, lem pre napojenie hydroizolácie, nerezová káblová priechodka, nerezové kotvenie</t>
  </si>
  <si>
    <t>atyp.nerez 04</t>
  </si>
  <si>
    <t>Nerezový priestup recirkulačné trysky G6/4", lem pre napojenie hydroizolácie, nerezové kotvení</t>
  </si>
  <si>
    <t>atyp.nerez 05</t>
  </si>
  <si>
    <t>Nerezová prepadová armatúra 1950-1850x150x300mm, 2x gravitačná odtok DN100, nerezová krycia mriežka, lem pre napojenie hydroizolácie, nerezové kotvení</t>
  </si>
  <si>
    <t>570331N</t>
  </si>
  <si>
    <t>Odstredivé plastové čerpadlo trysiek okruhu A s integrovaným zachytávačom nečistôt, pripojenie   DN65/DN65, výkon 1,5 kW; Q=15m³/h při 15mvs, 400V</t>
  </si>
  <si>
    <t>570431N</t>
  </si>
  <si>
    <t>Odstredivé plastové čerpadlo trysiek okruhu B s integrovaným zachytávačom nečistôt, pripojenie   DN80/DN80, výkon 2,2 kW; Q=30m³/h při 13mvs, 400V</t>
  </si>
  <si>
    <t>Odstredivé plastové čerpadlo trysiek okruhu C s integrovaným zachytávačom nečistôt, pripojenie   DN65/DN65, výkon 1,5 kW; Q=25m³/h při 12mvs, 400V</t>
  </si>
  <si>
    <t>570421N</t>
  </si>
  <si>
    <t>Odstredivé plastové čerpadlo trysiek okruhu D s integrovaným zachytávačom nečistôt, pripojenie   DN40/DN40, výkon 0,55 kW; Q=13m³/h při 7mvs, 400V</t>
  </si>
  <si>
    <t>570518</t>
  </si>
  <si>
    <t>Plastové čerpadlo filtrácie s integrovaným zachytávačom nečistôt pripojenie DN50/DN40, výkon 0,65 kW;  Q=14m³/h při 8 mvs, 230V</t>
  </si>
  <si>
    <t>15783</t>
  </si>
  <si>
    <t>Pieskový plastový filter s bočným pripojením 11/2 ", vnútorný priemer D600, prietok 12m³/h</t>
  </si>
  <si>
    <t>00596</t>
  </si>
  <si>
    <t>Filtrační písek 0,6-1 mm</t>
  </si>
  <si>
    <t>32581</t>
  </si>
  <si>
    <t xml:space="preserve">Automatický ovládací 6-ti cestný ventil s bočním připojením na filtr, připojení 11/2" </t>
  </si>
  <si>
    <t>1214</t>
  </si>
  <si>
    <t>Automatická dávkovacie stanica- meranie a udržiavanie pH a koncentrácie chlóru</t>
  </si>
  <si>
    <t>12130</t>
  </si>
  <si>
    <t>Kanister s korektorom pH, 20l</t>
  </si>
  <si>
    <t>12075</t>
  </si>
  <si>
    <t>Kanister s chlórnanom sodným, 20l</t>
  </si>
  <si>
    <t>DOC3GT</t>
  </si>
  <si>
    <t>Ponorné kalové čerpadlo, nerezové, výkon 0,25kW, Q=6m³/h při 3,7mvs, 230V</t>
  </si>
  <si>
    <t>WGME-240</t>
  </si>
  <si>
    <t xml:space="preserve">Jednoduchý zmäkčovací filter s objemovým riadením s kapacitou 240°dHxm³, vč. nádoby na sol'
</t>
  </si>
  <si>
    <t>SD-1"</t>
  </si>
  <si>
    <t>Zostava dopúšťanie vrátane By-passu - 1 "a nerezových ponorných sond</t>
  </si>
  <si>
    <t>EVPI 2020</t>
  </si>
  <si>
    <t>Elektromagnetický ventil 1", 230V</t>
  </si>
  <si>
    <t>RA109P421</t>
  </si>
  <si>
    <t>Kartušový filter G 1 vrátane filtračnej vložky 50 mic</t>
  </si>
  <si>
    <t>02718</t>
  </si>
  <si>
    <t>Tr PVC D200,dl.5m,PN10</t>
  </si>
  <si>
    <t>02713</t>
  </si>
  <si>
    <t>Tr PVC D110,dl.6m,PN 10</t>
  </si>
  <si>
    <t>02712</t>
  </si>
  <si>
    <t>Tr PVC D 90,dl.6m, PN 10</t>
  </si>
  <si>
    <t>02711</t>
  </si>
  <si>
    <t>Tr PVC D 75,dl.6m, PN 10</t>
  </si>
  <si>
    <t>02710</t>
  </si>
  <si>
    <t>Tr PVC D 63,dl.5m, PN 10</t>
  </si>
  <si>
    <t>02709</t>
  </si>
  <si>
    <t>Tr PVC D 50,dl.5m, PN 10</t>
  </si>
  <si>
    <t>02724</t>
  </si>
  <si>
    <t>Tr PVC D 32,dl.5m,PN 10</t>
  </si>
  <si>
    <t>0560090</t>
  </si>
  <si>
    <t>Kohút guľový D 90 PVC</t>
  </si>
  <si>
    <t>0560075</t>
  </si>
  <si>
    <t>Kohút guľový D 75 PVC</t>
  </si>
  <si>
    <t>0560063</t>
  </si>
  <si>
    <t>Kohút guľový D 63 PVC</t>
  </si>
  <si>
    <t>0560050</t>
  </si>
  <si>
    <t>Kohút guľový D 50 PVC</t>
  </si>
  <si>
    <t>0567090</t>
  </si>
  <si>
    <t>Ventil spätný D 90 PVC</t>
  </si>
  <si>
    <t>0567075</t>
  </si>
  <si>
    <t>Ventil spätný D 75 PVC</t>
  </si>
  <si>
    <t>0567063</t>
  </si>
  <si>
    <t>Ventil spätný D 63 PVC</t>
  </si>
  <si>
    <t>0567050</t>
  </si>
  <si>
    <t>Ventil spätný D 50 PVC</t>
  </si>
  <si>
    <t>0501090</t>
  </si>
  <si>
    <t>Koleno D 90 PVC 90° lep</t>
  </si>
  <si>
    <t>0502090</t>
  </si>
  <si>
    <t>Koleno D 90 PVC 45° lep</t>
  </si>
  <si>
    <t>0501075</t>
  </si>
  <si>
    <t>Koleno D 75 PVC 90° lep</t>
  </si>
  <si>
    <t>0502075</t>
  </si>
  <si>
    <t>Koleno D 75 PVC 45° lep</t>
  </si>
  <si>
    <t>PV01063AP</t>
  </si>
  <si>
    <t>Koleno D 63/90° PN 16 PVC</t>
  </si>
  <si>
    <t>PV02063AP</t>
  </si>
  <si>
    <t>Koleno D 63/45° PN16 PVC</t>
  </si>
  <si>
    <t>PV01050AP</t>
  </si>
  <si>
    <t>Koleno D 50/90° PVC PN16</t>
  </si>
  <si>
    <t>PV02050AP</t>
  </si>
  <si>
    <t>Koleno D 50/45° PN 16, PVC</t>
  </si>
  <si>
    <t>0501032</t>
  </si>
  <si>
    <t>Koleno D 32 PVC 90° lep</t>
  </si>
  <si>
    <t>0503200</t>
  </si>
  <si>
    <t>T-kus D200 PVC lepenie</t>
  </si>
  <si>
    <t>0503090</t>
  </si>
  <si>
    <t>T-kus D 90 PVC lepenie</t>
  </si>
  <si>
    <t>0503075</t>
  </si>
  <si>
    <t>T-kus D 75 PVC lepenie</t>
  </si>
  <si>
    <t>7503063</t>
  </si>
  <si>
    <t>T-kus D 63 PVC,PN10 lep</t>
  </si>
  <si>
    <t>PV03050AP</t>
  </si>
  <si>
    <t>T-kus D 50 PVC PN 16</t>
  </si>
  <si>
    <t>0505832</t>
  </si>
  <si>
    <t>Nátrubok D 32x1"int.kov</t>
  </si>
  <si>
    <t>0505850</t>
  </si>
  <si>
    <t>Nátrubok D 50x6/4"int. kov</t>
  </si>
  <si>
    <t>0505863</t>
  </si>
  <si>
    <t>Nátrubok D 63x2"int.kov</t>
  </si>
  <si>
    <t>0505490</t>
  </si>
  <si>
    <t>Nátrubok D 90 x 3" int</t>
  </si>
  <si>
    <t>0505475</t>
  </si>
  <si>
    <t>Nátrubok D 75x21/2"int.</t>
  </si>
  <si>
    <t>0505450</t>
  </si>
  <si>
    <t>Nátrubok D 50x11/2"int.</t>
  </si>
  <si>
    <t>0506200</t>
  </si>
  <si>
    <t>Redukcia kr.D200x160 PVC</t>
  </si>
  <si>
    <t>0506162</t>
  </si>
  <si>
    <t>Redukcia kr.D160x110 PVC</t>
  </si>
  <si>
    <t>0506110</t>
  </si>
  <si>
    <t>Redukcia kr.D110x90 PVC</t>
  </si>
  <si>
    <t>0506091</t>
  </si>
  <si>
    <t>Redukcia kr.D 90x63 PVC</t>
  </si>
  <si>
    <t>0506092</t>
  </si>
  <si>
    <t>Redukcia kr.D 90x50 PVC</t>
  </si>
  <si>
    <t>0506111</t>
  </si>
  <si>
    <t>Redukcia kr.D110x75 PVC</t>
  </si>
  <si>
    <t>0506112</t>
  </si>
  <si>
    <t>Redukcia kr.D110x63 PVC</t>
  </si>
  <si>
    <t>0506090</t>
  </si>
  <si>
    <t>Redukcia kr.D 90x75 PVC</t>
  </si>
  <si>
    <t>0506075</t>
  </si>
  <si>
    <t>Redukcia kr.D 75x63 PVC</t>
  </si>
  <si>
    <t>0506076</t>
  </si>
  <si>
    <t>Redukcia kr.D 75x50 PVC</t>
  </si>
  <si>
    <t>0225606350</t>
  </si>
  <si>
    <t>Redukcia kr.63x50 PVC</t>
  </si>
  <si>
    <t>0225605032</t>
  </si>
  <si>
    <t>Redukcia kr.50x32 PVC</t>
  </si>
  <si>
    <t>0506053</t>
  </si>
  <si>
    <t>Redukcia kr.D 50x20 PVC</t>
  </si>
  <si>
    <t>0506065</t>
  </si>
  <si>
    <t>Redukcia kr.D 63x32 PVC</t>
  </si>
  <si>
    <t>0247616308</t>
  </si>
  <si>
    <t>Nákrutka 63x2"ext. mosadz (B)</t>
  </si>
  <si>
    <t>0580110</t>
  </si>
  <si>
    <t>Klapka uzatváracia D110 PVC</t>
  </si>
  <si>
    <t>0581110RA</t>
  </si>
  <si>
    <t>Sada prírub D110 ke kla</t>
  </si>
  <si>
    <t>0580090</t>
  </si>
  <si>
    <t>Klapka uzatváracia D 90 PVC</t>
  </si>
  <si>
    <t>0581090RA</t>
  </si>
  <si>
    <t>Sada prírub D90 ke kla</t>
  </si>
  <si>
    <t>150/1</t>
  </si>
  <si>
    <t>Kanalizačné rúry SN4 DN 150 1m</t>
  </si>
  <si>
    <t>100/1</t>
  </si>
  <si>
    <t>Kanalizačné rúry SN4 DN 100 1m</t>
  </si>
  <si>
    <t>HT150/500</t>
  </si>
  <si>
    <t>Rúra PP HT   DN 150 500m</t>
  </si>
  <si>
    <t>HT100/250</t>
  </si>
  <si>
    <t>Rúra PP HT   DN 100 250m</t>
  </si>
  <si>
    <t>HT100/1000</t>
  </si>
  <si>
    <t>Rúra PP HT DN100 1000mm</t>
  </si>
  <si>
    <t>KGB150/87</t>
  </si>
  <si>
    <t>Koleno DN 150 87°</t>
  </si>
  <si>
    <t>KGB150/45</t>
  </si>
  <si>
    <t>Koleno DN 150 45°</t>
  </si>
  <si>
    <t>KGB100/87</t>
  </si>
  <si>
    <t>Koleno DN 100 87°</t>
  </si>
  <si>
    <t>KGB100/45</t>
  </si>
  <si>
    <t>Koleno DN 100 45°</t>
  </si>
  <si>
    <t>KGEA150/100/45</t>
  </si>
  <si>
    <t>Jednoduchá odbočka 45° DN 150 DN 100</t>
  </si>
  <si>
    <t>KGR150/100</t>
  </si>
  <si>
    <t>Redukcia DN 150 DN 100</t>
  </si>
  <si>
    <t>KGEA150/150/45</t>
  </si>
  <si>
    <t>Jednoduchá odbočka 45° DN 150 DN 150</t>
  </si>
  <si>
    <t>HTB100/87</t>
  </si>
  <si>
    <t>Koleno PP HT DN 100 87°</t>
  </si>
  <si>
    <t>HTEA150/150/87</t>
  </si>
  <si>
    <t>Jednoduchá odbočka PP HT  87° DN 150 DN 150</t>
  </si>
  <si>
    <t>HTEA100/40/87</t>
  </si>
  <si>
    <t>Jednoduchá odbočka PP HT  87° DN 100 DN 40</t>
  </si>
  <si>
    <t>HTEA100/100/87</t>
  </si>
  <si>
    <t>Jednoduchá odbočka PP HT  87° DN 100 DN 100</t>
  </si>
  <si>
    <t>HTR150/100</t>
  </si>
  <si>
    <t>Redukcia PP HT DN 150 DN 100</t>
  </si>
  <si>
    <t>0590300</t>
  </si>
  <si>
    <t>Čistič PVC</t>
  </si>
  <si>
    <t>litr</t>
  </si>
  <si>
    <t>900102</t>
  </si>
  <si>
    <t>Teflonová páska</t>
  </si>
  <si>
    <t>0590101</t>
  </si>
  <si>
    <t>Lepidlo PVC-U</t>
  </si>
  <si>
    <t>KM pozink. plast</t>
  </si>
  <si>
    <t>Kotviaci materiál, úchyty</t>
  </si>
  <si>
    <t>M99 Ostatné dodávky a práce "M"</t>
  </si>
  <si>
    <t>SPOLU s DPH</t>
  </si>
  <si>
    <t>SPOLU bez DPH</t>
  </si>
  <si>
    <t>bez DPH</t>
  </si>
  <si>
    <t>MEDZISÚČET - SO.07 - 1. ETAPA</t>
  </si>
  <si>
    <t>kpl</t>
  </si>
  <si>
    <t>Kontrolné merania a správa z merania osvetlenia</t>
  </si>
  <si>
    <t>Inžinierské práce</t>
  </si>
  <si>
    <t>Projektová dokumentácia skutočného vyhotovenia</t>
  </si>
  <si>
    <t>Geodetické zameranie svietididel v teréne, vrátane káblových vedení</t>
  </si>
  <si>
    <t>Východisková revízia vrátane prípojok a vedení</t>
  </si>
  <si>
    <t>Zhotovenie vývodu zo stožiara, zatiahnutie vývodového vedenia do stožiara, pripojenie, podružný materiál</t>
  </si>
  <si>
    <t>Rozvádzače</t>
  </si>
  <si>
    <t>Zhotovenie vývodu z rozvádzača, zatiahnutie vývodového vedenia do rozvádzača, pripojenie, podružný materiál</t>
  </si>
  <si>
    <t>Rozvádzač elektromerový podružný, vrátane zapojenia, osadenia skrine a základovej časti, osadenie, skúšky, atesty</t>
  </si>
  <si>
    <t>Rozvádzač RVO podľa schémy zapojenia, vrátane pripojenia na existujúci prívod, zapojenia, osadenia skrine a základovej časti, osadenie, podružný materiál, skúšky, atesty, plombovanie elektromera</t>
  </si>
  <si>
    <t>Chranička ohybná Ф63mm so zaťahovacím lankom, zaťahovanie kábla do chráničky</t>
  </si>
  <si>
    <t>Chránička</t>
  </si>
  <si>
    <t>Kábel AYKY-J 4x25</t>
  </si>
  <si>
    <t xml:space="preserve">Káblové vedenie </t>
  </si>
  <si>
    <t>Kábel CYKY-J 4x10</t>
  </si>
  <si>
    <t>Kábel CYKY-J 3x6</t>
  </si>
  <si>
    <t>Kábel H07RN-F 3x2,5</t>
  </si>
  <si>
    <t>Káblové vedenie</t>
  </si>
  <si>
    <t>Guľatina FeZn 10mm (1kg/1,61m). Uloženie do výkopu, montáž, úprava, pripevnenie k stožiaru.</t>
  </si>
  <si>
    <t>Uzemňovacie vedenie</t>
  </si>
  <si>
    <t>Uzemňovacie vedenie, pásovina FeZn 30x4mm v zemi (1kg=1,06m). Pokládka uzemňovacieho vedenia, pásoviny FeZn 30x4 mm do výkopu</t>
  </si>
  <si>
    <t>Výkop v do hĺbky 70 cm, šírka 35 cm, pokládka chráničiek, pokládka uzemňovacieho vedenia, fólia, piesok, uvedenie do pôvodného stavu.</t>
  </si>
  <si>
    <t>Výkopové práce</t>
  </si>
  <si>
    <t>Zhotovenie základovej časti pre infopanel, vrátane výkopových prác pre základovú časť</t>
  </si>
  <si>
    <t>Infopanel</t>
  </si>
  <si>
    <t>Infopanel s displejom podľa špecifikácie zariadení</t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</si>
  <si>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</si>
  <si>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Stožiare</t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</si>
  <si>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</si>
  <si>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</si>
  <si>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</si>
  <si>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Svietidlá</t>
  </si>
  <si>
    <r>
      <t xml:space="preserve">LED svietidlo zemné podľa špecifikácie zariadení typ BEGA 84 278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</si>
  <si>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</si>
  <si>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t>Demontáž rozvádzača RVO vrátane elektrovýzbroje, likvidácia</t>
  </si>
  <si>
    <t>Demontáže</t>
  </si>
  <si>
    <t>Rozbúranie stožiarového základu, odvoz sute, spätné úpravy</t>
  </si>
  <si>
    <t>Demontáž stožiara vrátane elektrovýzbroje do výšky 6m, likvidácia</t>
  </si>
  <si>
    <t>Demontáž svietidla do výšky 6m, likvidácia</t>
  </si>
  <si>
    <t xml:space="preserve">Inžiniering, projektovanie, konzultácie a iné služby  </t>
  </si>
  <si>
    <t>Dopravné náklady</t>
  </si>
  <si>
    <t xml:space="preserve">Montážne práce, revízie, merania </t>
  </si>
  <si>
    <t xml:space="preserve">Materiál </t>
  </si>
  <si>
    <t>Spolu</t>
  </si>
  <si>
    <t>Jednotková</t>
  </si>
  <si>
    <t>Cena    v    EUR (bez DPH)</t>
  </si>
  <si>
    <t>Počet CELKOM</t>
  </si>
  <si>
    <t>M.J.</t>
  </si>
  <si>
    <t>Skrátený popis</t>
  </si>
  <si>
    <t>Typ / číslo</t>
  </si>
  <si>
    <t>Číslo
položky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</si>
  <si>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</si>
  <si>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i)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</si>
  <si>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</si>
  <si>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h)</t>
  </si>
  <si>
    <t xml:space="preserve">Súčasťou dodávky sú aj náklady na prípadne opatrenia súvisiace s ochranou existujúcich sietí, komunikácií alebo stavieb </t>
  </si>
  <si>
    <t>g)</t>
  </si>
  <si>
    <t xml:space="preserve">Súčasťou dodávky sú všetky geodetické merania ako napríklad vytýčenie konštrukcií, kontrolné merania, zameranie skutočného stavu a pod. </t>
  </si>
  <si>
    <t>f)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</si>
  <si>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</si>
  <si>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e)</t>
  </si>
  <si>
    <t>Všetky položky obsahujú náklady na prípravu dokumentácie pre realizáciu stavby</t>
  </si>
  <si>
    <t>d)</t>
  </si>
  <si>
    <t>Súčásťou dodávky je spracovanie všetkej realizačnej a dielenskej dokumentácie a projektu skutočného vyhotovenia</t>
  </si>
  <si>
    <t>c)</t>
  </si>
  <si>
    <t>Súčásťou prác sú všetky skúšky, potrebné merania a inšpekcie</t>
  </si>
  <si>
    <t>b)</t>
  </si>
  <si>
    <t>Všetky položky na prípomoce, lešenie, presuny hmôt a sutí, uloženie sute na skládku, dopravu, montáž, atd... sú zahrnuté v jednotlivých jednotkových cenách</t>
  </si>
  <si>
    <t>a)</t>
  </si>
  <si>
    <t>20-295</t>
  </si>
  <si>
    <t>Archívne číslo:</t>
  </si>
  <si>
    <t>Ing. Kačík</t>
  </si>
  <si>
    <t>Návrh obnovy Starého parku v Nitre – 1. etapa
SO.07 Prípojky elektriny, osvetlenia, napojenie informačného systému</t>
  </si>
  <si>
    <t xml:space="preserve"> ROZPOČET</t>
  </si>
  <si>
    <t>rev</t>
  </si>
  <si>
    <t>01/2022</t>
  </si>
  <si>
    <t xml:space="preserve">date: </t>
  </si>
  <si>
    <t>KRYCÍ LIST ROZPOČTU</t>
  </si>
  <si>
    <t>Stavba:</t>
  </si>
  <si>
    <t>Objekt:</t>
  </si>
  <si>
    <t>Prípojky elektriny, osvetlenia, napojenie informačného systému</t>
  </si>
  <si>
    <t/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</si>
  <si>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</si>
  <si>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</si>
  <si>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</si>
  <si>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</si>
  <si>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</si>
  <si>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</si>
  <si>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</si>
  <si>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</si>
  <si>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</si>
  <si>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</si>
  <si>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</si>
  <si>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</si>
  <si>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</si>
  <si>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</si>
  <si>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</si>
  <si>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Cena bez 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</si>
  <si>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</si>
  <si>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</si>
  <si>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</si>
  <si>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</si>
  <si>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</si>
  <si>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</si>
  <si>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</si>
  <si>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</si>
  <si>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</si>
  <si>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</si>
  <si>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</si>
  <si>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</si>
  <si>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</si>
  <si>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</si>
  <si>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</si>
  <si>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</si>
  <si>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</si>
  <si>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</si>
  <si>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</si>
  <si>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</si>
  <si>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D1.07 Prípojky elektriny, osvetlenia, napojenie informačného systému</t>
  </si>
  <si>
    <t>2) Ostatné náklady</t>
  </si>
  <si>
    <t>Celkové náklady za stavbu 1) + 2)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</si>
</sst>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dd/mm/yy"/>
    <numFmt numFmtId="166" formatCode="#,##0\ [$€-1]"/>
    <numFmt numFmtId="167" formatCode="#,##0.000"/>
    <numFmt numFmtId="168" formatCode="#,##0\ &quot;Sk&quot;"/>
    <numFmt numFmtId="169" formatCode="_-* #,##0.00\ &quot;Sk&quot;_-;\-* #,##0.00\ &quot;Sk&quot;_-;_-* &quot;-&quot;??\ &quot;Sk&quot;_-;_-@_-"/>
    <numFmt numFmtId="170" formatCode="_-* #,##0.00\ _S_k_-;\-* #,##0.00\ _S_k_-;_-* &quot;-&quot;??\ _S_k_-;_-@_-"/>
    <numFmt numFmtId="171" formatCode="#,##0.00\ [$€-1]"/>
    <numFmt numFmtId="172" formatCode="#,##0.00%"/>
    <numFmt numFmtId="173" formatCode="dd\.mm\.yyyy"/>
    <numFmt numFmtId="174" formatCode="_-[$€-2]\ * #,##0_-;\-[$€-2]\ * #,##0_-;_-[$€-2]\ * &quot;-&quot;_-;_-@_-"/>
  </numFmts>
  <fonts count="10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i/>
      <sz val="8"/>
      <color indexed="8"/>
      <name val="Arial"/>
      <charset val="238"/>
    </font>
    <font>
      <sz val="10"/>
      <color indexed="62"/>
      <name val="Arial"/>
      <charset val="238"/>
    </font>
    <font>
      <b/>
      <sz val="10"/>
      <color indexed="56"/>
      <name val="Arial"/>
      <charset val="238"/>
    </font>
    <font>
      <i/>
      <sz val="10"/>
      <color indexed="60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b/>
      <sz val="10"/>
      <color indexed="54"/>
      <name val="Arial"/>
      <charset val="238"/>
    </font>
    <font>
      <sz val="10"/>
      <color indexed="54"/>
      <name val="Arial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1"/>
      <color indexed="14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color indexed="12"/>
      <name val="Arial CE"/>
      <charset val="238"/>
    </font>
    <font>
      <sz val="8"/>
      <color indexed="12"/>
      <name val="Arial CE"/>
      <charset val="238"/>
    </font>
    <font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 CE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4"/>
      <name val="AvantGarde Md BT"/>
      <family val="2"/>
    </font>
    <font>
      <b/>
      <sz val="10"/>
      <color theme="1" tint="0.249977111117893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name val="AvantGarde Md BT"/>
      <charset val="238"/>
    </font>
    <font>
      <sz val="11"/>
      <name val="Arial"/>
      <family val="2"/>
      <charset val="238"/>
    </font>
    <font>
      <b/>
      <sz val="10"/>
      <color indexed="3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rgb="FF0070C0"/>
      <name val="Arial CE"/>
      <charset val="238"/>
    </font>
    <font>
      <b/>
      <sz val="11"/>
      <name val="Arial CE"/>
      <charset val="238"/>
    </font>
    <font>
      <sz val="10"/>
      <name val="Helv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5"/>
      <color rgb="FF0070C0"/>
      <name val="Arial"/>
      <family val="2"/>
      <charset val="238"/>
    </font>
    <font>
      <b/>
      <sz val="11"/>
      <name val="Arial CE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indexed="9"/>
        <b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0.249977111117893"/>
        <bgColor indexed="64"/>
      </patternFill>
    </fill>
  </fills>
  <borders count="1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24" fillId="0" borderId="0"/>
    <xf numFmtId="9" fontId="24" fillId="0" borderId="0" applyFont="0" applyFill="0" applyBorder="0" applyAlignment="0" applyProtection="0"/>
    <xf numFmtId="0" fontId="37" fillId="0" borderId="0"/>
    <xf numFmtId="0" fontId="37" fillId="0" borderId="0"/>
    <xf numFmtId="0" fontId="57" fillId="0" borderId="0"/>
    <xf numFmtId="169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</cellStyleXfs>
  <cellXfs count="64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7" fillId="0" borderId="0" xfId="2" applyNumberFormat="1" applyFont="1" applyAlignment="1">
      <alignment horizontal="right" vertical="center"/>
    </xf>
    <xf numFmtId="49" fontId="18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7" fillId="0" borderId="0" xfId="2" applyNumberFormat="1" applyFont="1" applyAlignment="1">
      <alignment horizontal="right" vertical="center"/>
    </xf>
    <xf numFmtId="4" fontId="18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left" vertical="center"/>
    </xf>
    <xf numFmtId="49" fontId="10" fillId="0" borderId="44" xfId="2" applyNumberFormat="1" applyFont="1" applyBorder="1" applyAlignment="1">
      <alignment horizontal="left" vertical="center"/>
    </xf>
    <xf numFmtId="0" fontId="25" fillId="0" borderId="0" xfId="3" applyFont="1" applyAlignment="1">
      <alignment horizontal="centerContinuous" wrapText="1"/>
    </xf>
    <xf numFmtId="0" fontId="24" fillId="0" borderId="0" xfId="3" applyAlignment="1">
      <alignment horizontal="centerContinuous"/>
    </xf>
    <xf numFmtId="0" fontId="24" fillId="0" borderId="0" xfId="3"/>
    <xf numFmtId="0" fontId="24" fillId="0" borderId="28" xfId="3" applyBorder="1"/>
    <xf numFmtId="0" fontId="24" fillId="0" borderId="29" xfId="3" applyBorder="1"/>
    <xf numFmtId="0" fontId="24" fillId="0" borderId="36" xfId="3" applyBorder="1"/>
    <xf numFmtId="0" fontId="24" fillId="0" borderId="26" xfId="3" applyBorder="1"/>
    <xf numFmtId="0" fontId="24" fillId="0" borderId="30" xfId="3" applyBorder="1"/>
    <xf numFmtId="0" fontId="26" fillId="0" borderId="31" xfId="3" applyFont="1" applyBorder="1"/>
    <xf numFmtId="0" fontId="27" fillId="0" borderId="0" xfId="3" applyFont="1"/>
    <xf numFmtId="0" fontId="28" fillId="9" borderId="17" xfId="3" applyFont="1" applyFill="1" applyBorder="1"/>
    <xf numFmtId="0" fontId="24" fillId="9" borderId="0" xfId="3" applyFill="1"/>
    <xf numFmtId="0" fontId="24" fillId="9" borderId="18" xfId="3" applyFill="1" applyBorder="1"/>
    <xf numFmtId="0" fontId="24" fillId="0" borderId="32" xfId="3" applyBorder="1"/>
    <xf numFmtId="0" fontId="24" fillId="0" borderId="45" xfId="3" applyBorder="1"/>
    <xf numFmtId="0" fontId="24" fillId="0" borderId="15" xfId="3" applyBorder="1"/>
    <xf numFmtId="0" fontId="24" fillId="0" borderId="14" xfId="3" applyBorder="1"/>
    <xf numFmtId="0" fontId="24" fillId="0" borderId="16" xfId="3" applyBorder="1"/>
    <xf numFmtId="0" fontId="24" fillId="0" borderId="46" xfId="3" applyBorder="1"/>
    <xf numFmtId="49" fontId="29" fillId="3" borderId="31" xfId="3" applyNumberFormat="1" applyFont="1" applyFill="1" applyBorder="1"/>
    <xf numFmtId="49" fontId="24" fillId="3" borderId="0" xfId="3" applyNumberFormat="1" applyFill="1"/>
    <xf numFmtId="49" fontId="24" fillId="3" borderId="0" xfId="3" applyNumberFormat="1" applyFill="1" applyAlignment="1">
      <alignment horizontal="left"/>
    </xf>
    <xf numFmtId="3" fontId="24" fillId="0" borderId="46" xfId="3" applyNumberFormat="1" applyBorder="1"/>
    <xf numFmtId="0" fontId="24" fillId="0" borderId="47" xfId="3" applyBorder="1"/>
    <xf numFmtId="0" fontId="24" fillId="0" borderId="21" xfId="3" applyBorder="1"/>
    <xf numFmtId="0" fontId="24" fillId="0" borderId="22" xfId="3" applyBorder="1"/>
    <xf numFmtId="0" fontId="24" fillId="0" borderId="48" xfId="3" applyBorder="1"/>
    <xf numFmtId="0" fontId="24" fillId="0" borderId="31" xfId="3" applyBorder="1"/>
    <xf numFmtId="0" fontId="24" fillId="0" borderId="17" xfId="3" applyBorder="1"/>
    <xf numFmtId="3" fontId="24" fillId="0" borderId="0" xfId="3" applyNumberFormat="1"/>
    <xf numFmtId="0" fontId="25" fillId="0" borderId="50" xfId="3" applyFont="1" applyBorder="1" applyAlignment="1">
      <alignment horizontal="centerContinuous" vertical="center"/>
    </xf>
    <xf numFmtId="0" fontId="32" fillId="0" borderId="51" xfId="3" applyFont="1" applyBorder="1" applyAlignment="1">
      <alignment horizontal="centerContinuous" vertical="center"/>
    </xf>
    <xf numFmtId="0" fontId="24" fillId="0" borderId="51" xfId="3" applyBorder="1" applyAlignment="1">
      <alignment horizontal="centerContinuous" vertical="center"/>
    </xf>
    <xf numFmtId="0" fontId="24" fillId="0" borderId="52" xfId="3" applyBorder="1" applyAlignment="1">
      <alignment horizontal="centerContinuous" vertical="center"/>
    </xf>
    <xf numFmtId="0" fontId="31" fillId="0" borderId="53" xfId="3" applyFont="1" applyBorder="1" applyAlignment="1">
      <alignment horizontal="left"/>
    </xf>
    <xf numFmtId="0" fontId="24" fillId="0" borderId="54" xfId="3" applyBorder="1" applyAlignment="1">
      <alignment horizontal="left"/>
    </xf>
    <xf numFmtId="0" fontId="24" fillId="0" borderId="55" xfId="3" applyBorder="1" applyAlignment="1">
      <alignment horizontal="centerContinuous"/>
    </xf>
    <xf numFmtId="0" fontId="31" fillId="0" borderId="54" xfId="3" applyFont="1" applyBorder="1" applyAlignment="1">
      <alignment horizontal="centerContinuous"/>
    </xf>
    <xf numFmtId="0" fontId="24" fillId="0" borderId="54" xfId="3" applyBorder="1" applyAlignment="1">
      <alignment horizontal="centerContinuous"/>
    </xf>
    <xf numFmtId="0" fontId="24" fillId="0" borderId="9" xfId="3" applyBorder="1"/>
    <xf numFmtId="0" fontId="24" fillId="0" borderId="13" xfId="3" applyBorder="1"/>
    <xf numFmtId="3" fontId="24" fillId="0" borderId="56" xfId="3" applyNumberFormat="1" applyBorder="1"/>
    <xf numFmtId="0" fontId="24" fillId="0" borderId="40" xfId="3" applyBorder="1"/>
    <xf numFmtId="3" fontId="24" fillId="0" borderId="41" xfId="3" applyNumberFormat="1" applyBorder="1"/>
    <xf numFmtId="1" fontId="24" fillId="0" borderId="57" xfId="3" applyNumberFormat="1" applyBorder="1"/>
    <xf numFmtId="3" fontId="33" fillId="0" borderId="21" xfId="3" applyNumberFormat="1" applyFont="1" applyBorder="1"/>
    <xf numFmtId="0" fontId="24" fillId="0" borderId="23" xfId="3" applyBorder="1"/>
    <xf numFmtId="0" fontId="24" fillId="0" borderId="58" xfId="3" applyBorder="1"/>
    <xf numFmtId="3" fontId="24" fillId="0" borderId="21" xfId="3" applyNumberFormat="1" applyBorder="1"/>
    <xf numFmtId="0" fontId="24" fillId="0" borderId="59" xfId="3" applyBorder="1"/>
    <xf numFmtId="0" fontId="34" fillId="0" borderId="47" xfId="3" applyFont="1" applyBorder="1"/>
    <xf numFmtId="3" fontId="24" fillId="0" borderId="23" xfId="3" applyNumberFormat="1" applyBorder="1"/>
    <xf numFmtId="3" fontId="24" fillId="0" borderId="37" xfId="3" applyNumberFormat="1" applyBorder="1"/>
    <xf numFmtId="0" fontId="24" fillId="0" borderId="60" xfId="3" applyBorder="1"/>
    <xf numFmtId="3" fontId="24" fillId="0" borderId="27" xfId="3" applyNumberFormat="1" applyBorder="1"/>
    <xf numFmtId="0" fontId="24" fillId="0" borderId="61" xfId="3" applyBorder="1"/>
    <xf numFmtId="0" fontId="24" fillId="0" borderId="0" xfId="3" applyAlignment="1">
      <alignment horizontal="right"/>
    </xf>
    <xf numFmtId="165" fontId="24" fillId="0" borderId="0" xfId="3" applyNumberFormat="1"/>
    <xf numFmtId="9" fontId="0" fillId="0" borderId="14" xfId="4" applyFont="1" applyBorder="1" applyAlignment="1">
      <alignment horizontal="right"/>
    </xf>
    <xf numFmtId="166" fontId="24" fillId="0" borderId="21" xfId="3" applyNumberFormat="1" applyBorder="1"/>
    <xf numFmtId="166" fontId="24" fillId="0" borderId="0" xfId="3" applyNumberFormat="1"/>
    <xf numFmtId="0" fontId="32" fillId="9" borderId="60" xfId="3" applyFont="1" applyFill="1" applyBorder="1"/>
    <xf numFmtId="0" fontId="32" fillId="9" borderId="27" xfId="3" applyFont="1" applyFill="1" applyBorder="1"/>
    <xf numFmtId="0" fontId="32" fillId="9" borderId="62" xfId="3" applyFont="1" applyFill="1" applyBorder="1"/>
    <xf numFmtId="166" fontId="32" fillId="9" borderId="27" xfId="3" applyNumberFormat="1" applyFont="1" applyFill="1" applyBorder="1"/>
    <xf numFmtId="0" fontId="32" fillId="9" borderId="35" xfId="3" applyFont="1" applyFill="1" applyBorder="1"/>
    <xf numFmtId="0" fontId="32" fillId="0" borderId="0" xfId="3" applyFont="1"/>
    <xf numFmtId="0" fontId="24" fillId="0" borderId="0" xfId="3" applyAlignment="1">
      <alignment vertical="justify"/>
    </xf>
    <xf numFmtId="0" fontId="37" fillId="0" borderId="65" xfId="5" applyBorder="1"/>
    <xf numFmtId="0" fontId="24" fillId="0" borderId="66" xfId="3" applyBorder="1" applyAlignment="1">
      <alignment horizontal="left"/>
    </xf>
    <xf numFmtId="0" fontId="24" fillId="0" borderId="67" xfId="3" applyBorder="1"/>
    <xf numFmtId="0" fontId="28" fillId="0" borderId="70" xfId="5" applyFont="1" applyBorder="1"/>
    <xf numFmtId="0" fontId="37" fillId="0" borderId="70" xfId="5" applyBorder="1"/>
    <xf numFmtId="0" fontId="37" fillId="0" borderId="70" xfId="5" applyBorder="1" applyAlignment="1">
      <alignment horizontal="right"/>
    </xf>
    <xf numFmtId="49" fontId="25" fillId="0" borderId="0" xfId="3" applyNumberFormat="1" applyFont="1" applyAlignment="1">
      <alignment horizontal="centerContinuous"/>
    </xf>
    <xf numFmtId="0" fontId="25" fillId="0" borderId="0" xfId="3" applyFont="1" applyAlignment="1">
      <alignment horizontal="centerContinuous"/>
    </xf>
    <xf numFmtId="49" fontId="31" fillId="10" borderId="53" xfId="3" applyNumberFormat="1" applyFont="1" applyFill="1" applyBorder="1"/>
    <xf numFmtId="0" fontId="31" fillId="10" borderId="54" xfId="3" applyFont="1" applyFill="1" applyBorder="1"/>
    <xf numFmtId="0" fontId="31" fillId="10" borderId="55" xfId="3" applyFont="1" applyFill="1" applyBorder="1"/>
    <xf numFmtId="0" fontId="31" fillId="10" borderId="73" xfId="3" applyFont="1" applyFill="1" applyBorder="1"/>
    <xf numFmtId="0" fontId="31" fillId="10" borderId="74" xfId="3" applyFont="1" applyFill="1" applyBorder="1"/>
    <xf numFmtId="0" fontId="31" fillId="10" borderId="8" xfId="3" applyFont="1" applyFill="1" applyBorder="1"/>
    <xf numFmtId="49" fontId="38" fillId="0" borderId="31" xfId="3" applyNumberFormat="1" applyFont="1" applyBorder="1"/>
    <xf numFmtId="0" fontId="38" fillId="0" borderId="0" xfId="3" applyFont="1"/>
    <xf numFmtId="3" fontId="34" fillId="0" borderId="32" xfId="3" applyNumberFormat="1" applyFont="1" applyBorder="1"/>
    <xf numFmtId="3" fontId="34" fillId="3" borderId="18" xfId="3" applyNumberFormat="1" applyFont="1" applyFill="1" applyBorder="1"/>
    <xf numFmtId="3" fontId="34" fillId="0" borderId="75" xfId="3" applyNumberFormat="1" applyFont="1" applyBorder="1"/>
    <xf numFmtId="3" fontId="34" fillId="0" borderId="10" xfId="3" applyNumberFormat="1" applyFont="1" applyBorder="1"/>
    <xf numFmtId="3" fontId="34" fillId="0" borderId="18" xfId="3" applyNumberFormat="1" applyFont="1" applyBorder="1"/>
    <xf numFmtId="0" fontId="31" fillId="9" borderId="53" xfId="3" applyFont="1" applyFill="1" applyBorder="1"/>
    <xf numFmtId="0" fontId="31" fillId="9" borderId="54" xfId="3" applyFont="1" applyFill="1" applyBorder="1"/>
    <xf numFmtId="3" fontId="31" fillId="9" borderId="55" xfId="3" applyNumberFormat="1" applyFont="1" applyFill="1" applyBorder="1"/>
    <xf numFmtId="3" fontId="31" fillId="9" borderId="73" xfId="3" applyNumberFormat="1" applyFont="1" applyFill="1" applyBorder="1"/>
    <xf numFmtId="3" fontId="31" fillId="9" borderId="74" xfId="3" applyNumberFormat="1" applyFont="1" applyFill="1" applyBorder="1"/>
    <xf numFmtId="3" fontId="31" fillId="9" borderId="8" xfId="3" applyNumberFormat="1" applyFont="1" applyFill="1" applyBorder="1"/>
    <xf numFmtId="3" fontId="31" fillId="0" borderId="0" xfId="3" applyNumberFormat="1" applyFont="1"/>
    <xf numFmtId="0" fontId="31" fillId="0" borderId="0" xfId="3" applyFont="1"/>
    <xf numFmtId="3" fontId="38" fillId="0" borderId="0" xfId="3" applyNumberFormat="1" applyFont="1"/>
    <xf numFmtId="4" fontId="38" fillId="0" borderId="0" xfId="3" applyNumberFormat="1" applyFont="1"/>
    <xf numFmtId="4" fontId="24" fillId="0" borderId="0" xfId="3" applyNumberFormat="1"/>
    <xf numFmtId="0" fontId="37" fillId="0" borderId="0" xfId="5"/>
    <xf numFmtId="0" fontId="34" fillId="0" borderId="0" xfId="5" applyFont="1"/>
    <xf numFmtId="0" fontId="41" fillId="0" borderId="0" xfId="5" applyFont="1" applyAlignment="1">
      <alignment horizontal="centerContinuous"/>
    </xf>
    <xf numFmtId="0" fontId="42" fillId="0" borderId="0" xfId="5" applyFont="1" applyAlignment="1">
      <alignment horizontal="centerContinuous"/>
    </xf>
    <xf numFmtId="0" fontId="42" fillId="0" borderId="0" xfId="5" applyFont="1" applyAlignment="1">
      <alignment horizontal="right"/>
    </xf>
    <xf numFmtId="0" fontId="28" fillId="0" borderId="65" xfId="5" applyFont="1" applyBorder="1" applyAlignment="1">
      <alignment wrapText="1"/>
    </xf>
    <xf numFmtId="0" fontId="34" fillId="0" borderId="66" xfId="5" applyFont="1" applyBorder="1"/>
    <xf numFmtId="0" fontId="38" fillId="0" borderId="66" xfId="5" applyFont="1" applyBorder="1" applyAlignment="1">
      <alignment horizontal="right"/>
    </xf>
    <xf numFmtId="0" fontId="34" fillId="0" borderId="67" xfId="5" applyFont="1" applyBorder="1"/>
    <xf numFmtId="0" fontId="28" fillId="0" borderId="71" xfId="5" applyFont="1" applyBorder="1"/>
    <xf numFmtId="0" fontId="34" fillId="0" borderId="70" xfId="5" applyFont="1" applyBorder="1"/>
    <xf numFmtId="0" fontId="38" fillId="0" borderId="0" xfId="5" applyFont="1"/>
    <xf numFmtId="0" fontId="34" fillId="0" borderId="0" xfId="5" applyFont="1" applyAlignment="1">
      <alignment horizontal="right"/>
    </xf>
    <xf numFmtId="49" fontId="38" fillId="10" borderId="12" xfId="5" applyNumberFormat="1" applyFont="1" applyFill="1" applyBorder="1"/>
    <xf numFmtId="0" fontId="38" fillId="10" borderId="16" xfId="5" applyFont="1" applyFill="1" applyBorder="1" applyAlignment="1">
      <alignment horizontal="center"/>
    </xf>
    <xf numFmtId="0" fontId="43" fillId="10" borderId="16" xfId="5" applyFont="1" applyFill="1" applyBorder="1" applyAlignment="1">
      <alignment horizontal="center"/>
    </xf>
    <xf numFmtId="0" fontId="38" fillId="10" borderId="12" xfId="5" applyFont="1" applyFill="1" applyBorder="1" applyAlignment="1">
      <alignment horizontal="center"/>
    </xf>
    <xf numFmtId="0" fontId="31" fillId="11" borderId="11" xfId="5" applyFont="1" applyFill="1" applyBorder="1" applyAlignment="1">
      <alignment horizontal="center" vertical="top"/>
    </xf>
    <xf numFmtId="49" fontId="44" fillId="11" borderId="11" xfId="3" applyNumberFormat="1" applyFont="1" applyFill="1" applyBorder="1" applyAlignment="1">
      <alignment horizontal="left" vertical="top" wrapText="1"/>
    </xf>
    <xf numFmtId="2" fontId="44" fillId="11" borderId="11" xfId="3" applyNumberFormat="1" applyFont="1" applyFill="1" applyBorder="1" applyAlignment="1">
      <alignment horizontal="right" vertical="top"/>
    </xf>
    <xf numFmtId="4" fontId="44" fillId="11" borderId="11" xfId="5" applyNumberFormat="1" applyFont="1" applyFill="1" applyBorder="1" applyAlignment="1">
      <alignment vertical="top"/>
    </xf>
    <xf numFmtId="0" fontId="33" fillId="0" borderId="17" xfId="3" applyFont="1" applyBorder="1" applyAlignment="1">
      <alignment vertical="top"/>
    </xf>
    <xf numFmtId="0" fontId="45" fillId="0" borderId="76" xfId="5" applyFont="1" applyBorder="1" applyAlignment="1">
      <alignment vertical="top" wrapText="1"/>
    </xf>
    <xf numFmtId="49" fontId="36" fillId="0" borderId="77" xfId="5" applyNumberFormat="1" applyFont="1" applyBorder="1" applyAlignment="1">
      <alignment horizontal="center" vertical="top" shrinkToFit="1"/>
    </xf>
    <xf numFmtId="4" fontId="45" fillId="0" borderId="76" xfId="5" applyNumberFormat="1" applyFont="1" applyBorder="1" applyAlignment="1">
      <alignment horizontal="right" vertical="top"/>
    </xf>
    <xf numFmtId="4" fontId="45" fillId="3" borderId="17" xfId="5" applyNumberFormat="1" applyFont="1" applyFill="1" applyBorder="1" applyAlignment="1">
      <alignment horizontal="right" vertical="top"/>
    </xf>
    <xf numFmtId="4" fontId="46" fillId="13" borderId="80" xfId="5" applyNumberFormat="1" applyFont="1" applyFill="1" applyBorder="1" applyAlignment="1">
      <alignment horizontal="right" vertical="top" wrapText="1"/>
    </xf>
    <xf numFmtId="49" fontId="34" fillId="3" borderId="12" xfId="5" applyNumberFormat="1" applyFont="1" applyFill="1" applyBorder="1" applyAlignment="1">
      <alignment horizontal="center" vertical="top"/>
    </xf>
    <xf numFmtId="0" fontId="33" fillId="0" borderId="11" xfId="3" applyFont="1" applyBorder="1" applyAlignment="1">
      <alignment vertical="top"/>
    </xf>
    <xf numFmtId="0" fontId="45" fillId="0" borderId="12" xfId="5" applyFont="1" applyBorder="1" applyAlignment="1">
      <alignment vertical="top" wrapText="1"/>
    </xf>
    <xf numFmtId="49" fontId="36" fillId="0" borderId="23" xfId="5" applyNumberFormat="1" applyFont="1" applyBorder="1" applyAlignment="1">
      <alignment horizontal="center" vertical="top" shrinkToFit="1"/>
    </xf>
    <xf numFmtId="4" fontId="45" fillId="0" borderId="11" xfId="5" applyNumberFormat="1" applyFont="1" applyBorder="1" applyAlignment="1">
      <alignment horizontal="right" vertical="top"/>
    </xf>
    <xf numFmtId="4" fontId="45" fillId="3" borderId="22" xfId="5" applyNumberFormat="1" applyFont="1" applyFill="1" applyBorder="1" applyAlignment="1">
      <alignment horizontal="right" vertical="top"/>
    </xf>
    <xf numFmtId="49" fontId="45" fillId="0" borderId="75" xfId="5" applyNumberFormat="1" applyFont="1" applyBorder="1" applyAlignment="1">
      <alignment horizontal="left" vertical="top"/>
    </xf>
    <xf numFmtId="0" fontId="45" fillId="0" borderId="81" xfId="5" applyFont="1" applyBorder="1" applyAlignment="1">
      <alignment vertical="top" wrapText="1"/>
    </xf>
    <xf numFmtId="49" fontId="36" fillId="0" borderId="82" xfId="5" applyNumberFormat="1" applyFont="1" applyBorder="1" applyAlignment="1">
      <alignment horizontal="center" vertical="top" shrinkToFit="1"/>
    </xf>
    <xf numFmtId="4" fontId="45" fillId="0" borderId="81" xfId="5" applyNumberFormat="1" applyFont="1" applyBorder="1" applyAlignment="1">
      <alignment horizontal="right" vertical="top"/>
    </xf>
    <xf numFmtId="4" fontId="45" fillId="3" borderId="14" xfId="5" applyNumberFormat="1" applyFont="1" applyFill="1" applyBorder="1" applyAlignment="1">
      <alignment horizontal="right" vertical="top"/>
    </xf>
    <xf numFmtId="49" fontId="45" fillId="0" borderId="12" xfId="5" applyNumberFormat="1" applyFont="1" applyBorder="1" applyAlignment="1">
      <alignment horizontal="left" vertical="top"/>
    </xf>
    <xf numFmtId="4" fontId="45" fillId="0" borderId="14" xfId="5" applyNumberFormat="1" applyFont="1" applyBorder="1" applyAlignment="1">
      <alignment horizontal="right" vertical="top"/>
    </xf>
    <xf numFmtId="49" fontId="45" fillId="0" borderId="16" xfId="5" applyNumberFormat="1" applyFont="1" applyBorder="1" applyAlignment="1">
      <alignment horizontal="center" vertical="top" shrinkToFit="1"/>
    </xf>
    <xf numFmtId="49" fontId="45" fillId="0" borderId="16" xfId="5" applyNumberFormat="1" applyFont="1" applyBorder="1" applyAlignment="1">
      <alignment horizontal="left" vertical="top"/>
    </xf>
    <xf numFmtId="49" fontId="36" fillId="0" borderId="82" xfId="6" applyNumberFormat="1" applyFont="1" applyBorder="1" applyAlignment="1">
      <alignment horizontal="center" vertical="top" shrinkToFit="1"/>
    </xf>
    <xf numFmtId="49" fontId="45" fillId="0" borderId="18" xfId="5" applyNumberFormat="1" applyFont="1" applyBorder="1" applyAlignment="1">
      <alignment horizontal="left" vertical="top"/>
    </xf>
    <xf numFmtId="4" fontId="45" fillId="0" borderId="12" xfId="5" applyNumberFormat="1" applyFont="1" applyBorder="1" applyAlignment="1">
      <alignment horizontal="right" vertical="top"/>
    </xf>
    <xf numFmtId="4" fontId="45" fillId="0" borderId="75" xfId="5" applyNumberFormat="1" applyFont="1" applyBorder="1" applyAlignment="1">
      <alignment horizontal="right" vertical="top"/>
    </xf>
    <xf numFmtId="49" fontId="45" fillId="0" borderId="12" xfId="5" applyNumberFormat="1" applyFont="1" applyBorder="1" applyAlignment="1">
      <alignment horizontal="center" vertical="top" shrinkToFit="1"/>
    </xf>
    <xf numFmtId="4" fontId="45" fillId="3" borderId="12" xfId="5" applyNumberFormat="1" applyFont="1" applyFill="1" applyBorder="1" applyAlignment="1">
      <alignment horizontal="right" vertical="top"/>
    </xf>
    <xf numFmtId="0" fontId="34" fillId="3" borderId="12" xfId="5" applyFont="1" applyFill="1" applyBorder="1" applyAlignment="1">
      <alignment horizontal="center" vertical="top"/>
    </xf>
    <xf numFmtId="0" fontId="45" fillId="6" borderId="12" xfId="5" applyFont="1" applyFill="1" applyBorder="1" applyAlignment="1">
      <alignment vertical="top" wrapText="1"/>
    </xf>
    <xf numFmtId="49" fontId="36" fillId="0" borderId="12" xfId="6" applyNumberFormat="1" applyFont="1" applyBorder="1" applyAlignment="1">
      <alignment horizontal="left" vertical="top"/>
    </xf>
    <xf numFmtId="0" fontId="36" fillId="0" borderId="11" xfId="5" applyFont="1" applyBorder="1" applyAlignment="1">
      <alignment vertical="center" wrapText="1"/>
    </xf>
    <xf numFmtId="49" fontId="36" fillId="0" borderId="23" xfId="6" applyNumberFormat="1" applyFont="1" applyBorder="1" applyAlignment="1">
      <alignment horizontal="center" vertical="top" shrinkToFit="1"/>
    </xf>
    <xf numFmtId="0" fontId="38" fillId="3" borderId="12" xfId="5" applyFont="1" applyFill="1" applyBorder="1" applyAlignment="1">
      <alignment vertical="top"/>
    </xf>
    <xf numFmtId="49" fontId="47" fillId="6" borderId="11" xfId="3" applyNumberFormat="1" applyFont="1" applyFill="1" applyBorder="1" applyAlignment="1">
      <alignment horizontal="left" vertical="top" wrapText="1"/>
    </xf>
    <xf numFmtId="2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 applyAlignment="1">
      <alignment vertical="top"/>
    </xf>
    <xf numFmtId="49" fontId="46" fillId="13" borderId="84" xfId="5" applyNumberFormat="1" applyFont="1" applyFill="1" applyBorder="1" applyAlignment="1">
      <alignment horizontal="left" wrapText="1"/>
    </xf>
    <xf numFmtId="49" fontId="46" fillId="13" borderId="85" xfId="5" applyNumberFormat="1" applyFont="1" applyFill="1" applyBorder="1" applyAlignment="1">
      <alignment horizontal="left" wrapText="1"/>
    </xf>
    <xf numFmtId="4" fontId="48" fillId="0" borderId="86" xfId="5" applyNumberFormat="1" applyFont="1" applyBorder="1" applyAlignment="1">
      <alignment horizontal="right" vertical="top"/>
    </xf>
    <xf numFmtId="4" fontId="45" fillId="0" borderId="17" xfId="5" applyNumberFormat="1" applyFont="1" applyBorder="1" applyAlignment="1">
      <alignment horizontal="right" vertical="top"/>
    </xf>
    <xf numFmtId="0" fontId="28" fillId="6" borderId="11" xfId="5" applyFont="1" applyFill="1" applyBorder="1" applyAlignment="1">
      <alignment horizontal="center" vertical="top"/>
    </xf>
    <xf numFmtId="4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/>
    <xf numFmtId="0" fontId="33" fillId="0" borderId="82" xfId="3" applyFont="1" applyBorder="1" applyAlignment="1">
      <alignment horizontal="left" vertical="top" wrapText="1"/>
    </xf>
    <xf numFmtId="0" fontId="33" fillId="0" borderId="82" xfId="3" applyFont="1" applyBorder="1" applyAlignment="1">
      <alignment horizontal="center" vertical="top" shrinkToFit="1"/>
    </xf>
    <xf numFmtId="4" fontId="33" fillId="0" borderId="12" xfId="3" applyNumberFormat="1" applyFont="1" applyBorder="1" applyAlignment="1">
      <alignment vertical="top" shrinkToFit="1"/>
    </xf>
    <xf numFmtId="4" fontId="33" fillId="0" borderId="75" xfId="3" applyNumberFormat="1" applyFont="1" applyBorder="1" applyAlignment="1">
      <alignment vertical="top" shrinkToFit="1"/>
    </xf>
    <xf numFmtId="0" fontId="33" fillId="0" borderId="12" xfId="3" applyFont="1" applyBorder="1" applyAlignment="1">
      <alignment horizontal="left" vertical="top" wrapText="1"/>
    </xf>
    <xf numFmtId="0" fontId="33" fillId="0" borderId="16" xfId="3" applyFont="1" applyBorder="1" applyAlignment="1">
      <alignment horizontal="center" vertical="top" shrinkToFit="1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0" fontId="33" fillId="0" borderId="22" xfId="3" applyFont="1" applyBorder="1" applyAlignment="1">
      <alignment vertical="top"/>
    </xf>
    <xf numFmtId="0" fontId="33" fillId="0" borderId="11" xfId="3" applyFont="1" applyBorder="1" applyAlignment="1">
      <alignment horizontal="left" vertical="top" wrapText="1"/>
    </xf>
    <xf numFmtId="0" fontId="33" fillId="0" borderId="23" xfId="3" applyFont="1" applyBorder="1" applyAlignment="1">
      <alignment horizontal="center" vertical="top" shrinkToFit="1"/>
    </xf>
    <xf numFmtId="4" fontId="33" fillId="0" borderId="11" xfId="3" applyNumberFormat="1" applyFont="1" applyBorder="1" applyAlignment="1">
      <alignment horizontal="right" vertical="top" shrinkToFit="1"/>
    </xf>
    <xf numFmtId="4" fontId="45" fillId="0" borderId="12" xfId="3" applyNumberFormat="1" applyFont="1" applyBorder="1" applyAlignment="1">
      <alignment horizontal="right" vertical="top"/>
    </xf>
    <xf numFmtId="0" fontId="34" fillId="3" borderId="11" xfId="5" applyFont="1" applyFill="1" applyBorder="1" applyAlignment="1">
      <alignment horizontal="center" vertical="top"/>
    </xf>
    <xf numFmtId="49" fontId="45" fillId="3" borderId="12" xfId="5" applyNumberFormat="1" applyFont="1" applyFill="1" applyBorder="1" applyAlignment="1">
      <alignment horizontal="left" vertical="top"/>
    </xf>
    <xf numFmtId="0" fontId="45" fillId="3" borderId="12" xfId="5" applyFont="1" applyFill="1" applyBorder="1" applyAlignment="1">
      <alignment vertical="top" wrapText="1"/>
    </xf>
    <xf numFmtId="49" fontId="45" fillId="3" borderId="12" xfId="5" applyNumberFormat="1" applyFont="1" applyFill="1" applyBorder="1" applyAlignment="1">
      <alignment horizontal="center" vertical="center" shrinkToFit="1"/>
    </xf>
    <xf numFmtId="167" fontId="45" fillId="3" borderId="12" xfId="5" applyNumberFormat="1" applyFont="1" applyFill="1" applyBorder="1" applyAlignment="1">
      <alignment horizontal="right" vertical="top"/>
    </xf>
    <xf numFmtId="4" fontId="45" fillId="3" borderId="16" xfId="5" applyNumberFormat="1" applyFont="1" applyFill="1" applyBorder="1" applyAlignment="1">
      <alignment horizontal="right" vertical="top"/>
    </xf>
    <xf numFmtId="0" fontId="38" fillId="3" borderId="12" xfId="5" applyFont="1" applyFill="1" applyBorder="1"/>
    <xf numFmtId="4" fontId="44" fillId="11" borderId="11" xfId="3" applyNumberFormat="1" applyFont="1" applyFill="1" applyBorder="1" applyAlignment="1">
      <alignment horizontal="right" vertical="top"/>
    </xf>
    <xf numFmtId="49" fontId="45" fillId="3" borderId="12" xfId="5" applyNumberFormat="1" applyFont="1" applyFill="1" applyBorder="1" applyAlignment="1">
      <alignment horizontal="center" vertical="top" shrinkToFit="1"/>
    </xf>
    <xf numFmtId="49" fontId="50" fillId="3" borderId="75" xfId="5" applyNumberFormat="1" applyFont="1" applyFill="1" applyBorder="1" applyAlignment="1">
      <alignment horizontal="right"/>
    </xf>
    <xf numFmtId="4" fontId="51" fillId="12" borderId="80" xfId="5" applyNumberFormat="1" applyFont="1" applyFill="1" applyBorder="1" applyAlignment="1">
      <alignment horizontal="right" vertical="top" wrapText="1"/>
    </xf>
    <xf numFmtId="0" fontId="45" fillId="12" borderId="75" xfId="5" applyFont="1" applyFill="1" applyBorder="1" applyAlignment="1">
      <alignment horizontal="right" vertical="top" wrapText="1"/>
    </xf>
    <xf numFmtId="0" fontId="45" fillId="3" borderId="18" xfId="3" applyFont="1" applyFill="1" applyBorder="1" applyAlignment="1">
      <alignment horizontal="right" vertical="top"/>
    </xf>
    <xf numFmtId="49" fontId="45" fillId="3" borderId="11" xfId="5" applyNumberFormat="1" applyFont="1" applyFill="1" applyBorder="1" applyAlignment="1">
      <alignment horizontal="left" vertical="top"/>
    </xf>
    <xf numFmtId="0" fontId="45" fillId="3" borderId="11" xfId="5" applyFont="1" applyFill="1" applyBorder="1" applyAlignment="1">
      <alignment vertical="top" wrapText="1"/>
    </xf>
    <xf numFmtId="49" fontId="45" fillId="3" borderId="11" xfId="5" applyNumberFormat="1" applyFont="1" applyFill="1" applyBorder="1" applyAlignment="1">
      <alignment horizontal="center" shrinkToFit="1"/>
    </xf>
    <xf numFmtId="4" fontId="45" fillId="3" borderId="11" xfId="5" applyNumberFormat="1" applyFont="1" applyFill="1" applyBorder="1" applyAlignment="1">
      <alignment horizontal="right" vertical="top"/>
    </xf>
    <xf numFmtId="4" fontId="45" fillId="3" borderId="23" xfId="5" applyNumberFormat="1" applyFont="1" applyFill="1" applyBorder="1" applyAlignment="1">
      <alignment horizontal="right" vertical="top"/>
    </xf>
    <xf numFmtId="0" fontId="34" fillId="3" borderId="24" xfId="5" applyFont="1" applyFill="1" applyBorder="1" applyAlignment="1">
      <alignment horizontal="center" vertical="top"/>
    </xf>
    <xf numFmtId="49" fontId="50" fillId="3" borderId="18" xfId="5" applyNumberFormat="1" applyFont="1" applyFill="1" applyBorder="1" applyAlignment="1">
      <alignment horizontal="right"/>
    </xf>
    <xf numFmtId="49" fontId="45" fillId="3" borderId="11" xfId="5" applyNumberFormat="1" applyFont="1" applyFill="1" applyBorder="1" applyAlignment="1">
      <alignment horizontal="center" vertical="top" shrinkToFit="1"/>
    </xf>
    <xf numFmtId="4" fontId="44" fillId="11" borderId="11" xfId="5" applyNumberFormat="1" applyFont="1" applyFill="1" applyBorder="1"/>
    <xf numFmtId="4" fontId="53" fillId="11" borderId="0" xfId="5" applyNumberFormat="1" applyFont="1" applyFill="1" applyAlignment="1">
      <alignment horizontal="right"/>
    </xf>
    <xf numFmtId="0" fontId="24" fillId="11" borderId="0" xfId="3" applyFill="1"/>
    <xf numFmtId="0" fontId="54" fillId="11" borderId="0" xfId="5" applyFont="1" applyFill="1"/>
    <xf numFmtId="0" fontId="37" fillId="11" borderId="0" xfId="5" applyFill="1"/>
    <xf numFmtId="0" fontId="34" fillId="6" borderId="11" xfId="5" applyFont="1" applyFill="1" applyBorder="1" applyAlignment="1">
      <alignment horizontal="center" vertical="top"/>
    </xf>
    <xf numFmtId="49" fontId="45" fillId="3" borderId="11" xfId="3" applyNumberFormat="1" applyFont="1" applyFill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vertical="top" wrapText="1"/>
    </xf>
    <xf numFmtId="2" fontId="45" fillId="3" borderId="11" xfId="3" applyNumberFormat="1" applyFont="1" applyFill="1" applyBorder="1" applyAlignment="1">
      <alignment horizontal="right" vertical="top"/>
    </xf>
    <xf numFmtId="4" fontId="45" fillId="3" borderId="11" xfId="3" applyNumberFormat="1" applyFont="1" applyFill="1" applyBorder="1" applyAlignment="1">
      <alignment horizontal="right" vertical="top"/>
    </xf>
    <xf numFmtId="4" fontId="53" fillId="0" borderId="0" xfId="5" applyNumberFormat="1" applyFont="1" applyAlignment="1">
      <alignment horizontal="right"/>
    </xf>
    <xf numFmtId="0" fontId="54" fillId="0" borderId="0" xfId="5" applyFont="1"/>
    <xf numFmtId="4" fontId="45" fillId="6" borderId="11" xfId="3" applyNumberFormat="1" applyFont="1" applyFill="1" applyBorder="1" applyAlignment="1">
      <alignment horizontal="right" vertical="top"/>
    </xf>
    <xf numFmtId="49" fontId="45" fillId="0" borderId="11" xfId="3" applyNumberFormat="1" applyFont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wrapText="1"/>
    </xf>
    <xf numFmtId="49" fontId="33" fillId="3" borderId="11" xfId="5" applyNumberFormat="1" applyFont="1" applyFill="1" applyBorder="1" applyAlignment="1">
      <alignment horizontal="center" vertical="top" shrinkToFit="1"/>
    </xf>
    <xf numFmtId="4" fontId="45" fillId="0" borderId="11" xfId="3" applyNumberFormat="1" applyFont="1" applyBorder="1" applyAlignment="1">
      <alignment horizontal="right" vertical="top"/>
    </xf>
    <xf numFmtId="49" fontId="45" fillId="3" borderId="11" xfId="3" applyNumberFormat="1" applyFont="1" applyFill="1" applyBorder="1" applyAlignment="1">
      <alignment horizontal="left" wrapText="1"/>
    </xf>
    <xf numFmtId="49" fontId="33" fillId="0" borderId="11" xfId="5" applyNumberFormat="1" applyFont="1" applyBorder="1" applyAlignment="1">
      <alignment horizontal="center" vertical="top" shrinkToFit="1"/>
    </xf>
    <xf numFmtId="3" fontId="33" fillId="0" borderId="11" xfId="3" applyNumberFormat="1" applyFont="1" applyBorder="1" applyAlignment="1">
      <alignment horizontal="left" vertical="top"/>
    </xf>
    <xf numFmtId="0" fontId="33" fillId="0" borderId="11" xfId="3" applyFont="1" applyBorder="1" applyAlignment="1">
      <alignment vertical="center" wrapText="1"/>
    </xf>
    <xf numFmtId="49" fontId="45" fillId="0" borderId="11" xfId="3" applyNumberFormat="1" applyFont="1" applyBorder="1" applyAlignment="1">
      <alignment horizontal="center" vertical="top" wrapText="1"/>
    </xf>
    <xf numFmtId="2" fontId="45" fillId="6" borderId="11" xfId="3" applyNumberFormat="1" applyFont="1" applyFill="1" applyBorder="1" applyAlignment="1">
      <alignment horizontal="right" vertical="top"/>
    </xf>
    <xf numFmtId="49" fontId="45" fillId="6" borderId="11" xfId="3" applyNumberFormat="1" applyFont="1" applyFill="1" applyBorder="1" applyAlignment="1">
      <alignment horizontal="left" vertical="top" wrapText="1"/>
    </xf>
    <xf numFmtId="2" fontId="45" fillId="3" borderId="11" xfId="3" applyNumberFormat="1" applyFont="1" applyFill="1" applyBorder="1" applyAlignment="1">
      <alignment vertical="top"/>
    </xf>
    <xf numFmtId="4" fontId="37" fillId="0" borderId="0" xfId="5" applyNumberFormat="1"/>
    <xf numFmtId="0" fontId="34" fillId="6" borderId="0" xfId="5" applyFont="1" applyFill="1" applyAlignment="1">
      <alignment horizontal="center" vertical="top"/>
    </xf>
    <xf numFmtId="49" fontId="45" fillId="6" borderId="0" xfId="3" applyNumberFormat="1" applyFont="1" applyFill="1" applyAlignment="1">
      <alignment horizontal="left" vertical="top" wrapText="1"/>
    </xf>
    <xf numFmtId="2" fontId="45" fillId="6" borderId="0" xfId="3" applyNumberFormat="1" applyFont="1" applyFill="1" applyAlignment="1">
      <alignment horizontal="right" vertical="top"/>
    </xf>
    <xf numFmtId="4" fontId="45" fillId="6" borderId="0" xfId="5" applyNumberFormat="1" applyFont="1" applyFill="1"/>
    <xf numFmtId="0" fontId="55" fillId="0" borderId="0" xfId="5" applyFont="1"/>
    <xf numFmtId="0" fontId="56" fillId="0" borderId="0" xfId="5" applyFont="1"/>
    <xf numFmtId="3" fontId="56" fillId="0" borderId="0" xfId="5" applyNumberFormat="1" applyFont="1" applyAlignment="1">
      <alignment horizontal="right"/>
    </xf>
    <xf numFmtId="4" fontId="56" fillId="0" borderId="0" xfId="5" applyNumberFormat="1" applyFont="1"/>
    <xf numFmtId="0" fontId="37" fillId="0" borderId="0" xfId="5" applyAlignment="1">
      <alignment horizontal="right"/>
    </xf>
    <xf numFmtId="0" fontId="57" fillId="0" borderId="0" xfId="7"/>
    <xf numFmtId="168" fontId="57" fillId="0" borderId="0" xfId="7" applyNumberFormat="1"/>
    <xf numFmtId="49" fontId="57" fillId="0" borderId="0" xfId="7" applyNumberFormat="1" applyAlignment="1">
      <alignment horizontal="left"/>
    </xf>
    <xf numFmtId="0" fontId="57" fillId="0" borderId="0" xfId="7" applyAlignment="1">
      <alignment horizontal="center"/>
    </xf>
    <xf numFmtId="0" fontId="58" fillId="0" borderId="0" xfId="7" applyFont="1"/>
    <xf numFmtId="49" fontId="58" fillId="0" borderId="0" xfId="7" applyNumberFormat="1" applyFont="1" applyAlignment="1" applyProtection="1">
      <alignment horizontal="center"/>
      <protection locked="0"/>
    </xf>
    <xf numFmtId="0" fontId="59" fillId="0" borderId="0" xfId="7" applyFont="1" applyAlignment="1">
      <alignment horizontal="left"/>
    </xf>
    <xf numFmtId="0" fontId="58" fillId="0" borderId="0" xfId="7" applyFont="1" applyAlignment="1">
      <alignment horizontal="center"/>
    </xf>
    <xf numFmtId="168" fontId="58" fillId="0" borderId="0" xfId="7" applyNumberFormat="1" applyFont="1"/>
    <xf numFmtId="168" fontId="58" fillId="0" borderId="0" xfId="7" applyNumberFormat="1" applyFont="1" applyAlignment="1">
      <alignment horizontal="right"/>
    </xf>
    <xf numFmtId="168" fontId="60" fillId="0" borderId="0" xfId="8" applyNumberFormat="1" applyFont="1" applyFill="1" applyBorder="1"/>
    <xf numFmtId="0" fontId="44" fillId="11" borderId="90" xfId="7" applyFont="1" applyFill="1" applyBorder="1" applyAlignment="1">
      <alignment horizontal="center" vertical="center" wrapText="1"/>
    </xf>
    <xf numFmtId="0" fontId="57" fillId="11" borderId="94" xfId="7" applyFill="1" applyBorder="1" applyAlignment="1">
      <alignment horizontal="center" vertical="center"/>
    </xf>
    <xf numFmtId="0" fontId="57" fillId="14" borderId="95" xfId="7" applyFill="1" applyBorder="1" applyAlignment="1">
      <alignment horizontal="center"/>
    </xf>
    <xf numFmtId="170" fontId="65" fillId="11" borderId="99" xfId="9" applyFont="1" applyFill="1" applyBorder="1" applyAlignment="1" applyProtection="1">
      <alignment horizontal="center" vertical="center"/>
    </xf>
    <xf numFmtId="0" fontId="57" fillId="11" borderId="103" xfId="7" applyFill="1" applyBorder="1" applyAlignment="1">
      <alignment horizontal="center" vertical="center"/>
    </xf>
    <xf numFmtId="166" fontId="62" fillId="11" borderId="104" xfId="9" applyNumberFormat="1" applyFont="1" applyFill="1" applyBorder="1" applyAlignment="1" applyProtection="1">
      <alignment vertical="center" wrapText="1"/>
    </xf>
    <xf numFmtId="166" fontId="62" fillId="11" borderId="105" xfId="9" applyNumberFormat="1" applyFont="1" applyFill="1" applyBorder="1" applyAlignment="1" applyProtection="1">
      <alignment vertical="center" wrapText="1"/>
    </xf>
    <xf numFmtId="0" fontId="57" fillId="11" borderId="109" xfId="7" applyFill="1" applyBorder="1" applyAlignment="1">
      <alignment horizontal="center" vertical="center"/>
    </xf>
    <xf numFmtId="171" fontId="66" fillId="15" borderId="104" xfId="8" applyNumberFormat="1" applyFont="1" applyFill="1" applyBorder="1" applyAlignment="1"/>
    <xf numFmtId="171" fontId="66" fillId="16" borderId="105" xfId="8" applyNumberFormat="1" applyFont="1" applyFill="1" applyBorder="1" applyAlignment="1"/>
    <xf numFmtId="171" fontId="66" fillId="15" borderId="105" xfId="10" applyNumberFormat="1" applyFont="1" applyFill="1" applyBorder="1" applyAlignment="1"/>
    <xf numFmtId="171" fontId="66" fillId="17" borderId="105" xfId="8" applyNumberFormat="1" applyFont="1" applyFill="1" applyBorder="1" applyAlignment="1"/>
    <xf numFmtId="171" fontId="66" fillId="18" borderId="105" xfId="8" applyNumberFormat="1" applyFont="1" applyFill="1" applyBorder="1" applyAlignment="1"/>
    <xf numFmtId="171" fontId="66" fillId="17" borderId="105" xfId="10" applyNumberFormat="1" applyFont="1" applyFill="1" applyBorder="1" applyAlignment="1"/>
    <xf numFmtId="171" fontId="66" fillId="18" borderId="110" xfId="10" applyNumberFormat="1" applyFont="1" applyFill="1" applyBorder="1" applyAlignment="1"/>
    <xf numFmtId="0" fontId="61" fillId="11" borderId="105" xfId="7" applyFont="1" applyFill="1" applyBorder="1" applyAlignment="1">
      <alignment horizontal="center" wrapText="1"/>
    </xf>
    <xf numFmtId="49" fontId="61" fillId="11" borderId="105" xfId="7" applyNumberFormat="1" applyFont="1" applyFill="1" applyBorder="1" applyAlignment="1" applyProtection="1">
      <alignment horizontal="left" vertical="center" wrapText="1"/>
      <protection locked="0"/>
    </xf>
    <xf numFmtId="49" fontId="67" fillId="11" borderId="105" xfId="7" applyNumberFormat="1" applyFont="1" applyFill="1" applyBorder="1" applyAlignment="1">
      <alignment horizontal="center" vertical="center" wrapText="1"/>
    </xf>
    <xf numFmtId="171" fontId="66" fillId="15" borderId="105" xfId="8" applyNumberFormat="1" applyFont="1" applyFill="1" applyBorder="1" applyAlignment="1"/>
    <xf numFmtId="0" fontId="61" fillId="0" borderId="0" xfId="7" applyFont="1"/>
    <xf numFmtId="49" fontId="61" fillId="0" borderId="0" xfId="7" applyNumberFormat="1" applyFont="1" applyAlignment="1" applyProtection="1">
      <alignment horizontal="center"/>
      <protection locked="0"/>
    </xf>
    <xf numFmtId="0" fontId="45" fillId="0" borderId="0" xfId="7" applyFont="1" applyAlignment="1">
      <alignment horizontal="left"/>
    </xf>
    <xf numFmtId="0" fontId="61" fillId="0" borderId="0" xfId="7" applyFont="1" applyAlignment="1">
      <alignment horizontal="center"/>
    </xf>
    <xf numFmtId="168" fontId="61" fillId="0" borderId="0" xfId="7" applyNumberFormat="1" applyFont="1"/>
    <xf numFmtId="168" fontId="61" fillId="0" borderId="0" xfId="7" applyNumberFormat="1" applyFont="1" applyAlignment="1">
      <alignment horizontal="right"/>
    </xf>
    <xf numFmtId="168" fontId="66" fillId="0" borderId="0" xfId="8" applyNumberFormat="1" applyFont="1" applyFill="1" applyBorder="1"/>
    <xf numFmtId="0" fontId="61" fillId="11" borderId="105" xfId="7" applyFont="1" applyFill="1" applyBorder="1" applyAlignment="1">
      <alignment horizontal="left" vertical="center" wrapText="1"/>
    </xf>
    <xf numFmtId="0" fontId="39" fillId="0" borderId="0" xfId="7" applyFont="1"/>
    <xf numFmtId="168" fontId="69" fillId="15" borderId="111" xfId="7" applyNumberFormat="1" applyFont="1" applyFill="1" applyBorder="1" applyAlignment="1">
      <alignment horizontal="center" vertical="center" wrapText="1"/>
    </xf>
    <xf numFmtId="168" fontId="69" fillId="16" borderId="99" xfId="7" applyNumberFormat="1" applyFont="1" applyFill="1" applyBorder="1" applyAlignment="1">
      <alignment horizontal="center" vertical="center" wrapText="1"/>
    </xf>
    <xf numFmtId="168" fontId="69" fillId="15" borderId="99" xfId="7" applyNumberFormat="1" applyFont="1" applyFill="1" applyBorder="1" applyAlignment="1">
      <alignment horizontal="center" vertical="center" wrapText="1"/>
    </xf>
    <xf numFmtId="168" fontId="69" fillId="17" borderId="99" xfId="7" applyNumberFormat="1" applyFont="1" applyFill="1" applyBorder="1" applyAlignment="1">
      <alignment horizontal="center" vertical="center" wrapText="1"/>
    </xf>
    <xf numFmtId="168" fontId="69" fillId="18" borderId="106" xfId="7" applyNumberFormat="1" applyFont="1" applyFill="1" applyBorder="1" applyAlignment="1">
      <alignment horizontal="center" vertical="center"/>
    </xf>
    <xf numFmtId="0" fontId="71" fillId="0" borderId="0" xfId="7" applyFont="1"/>
    <xf numFmtId="49" fontId="34" fillId="19" borderId="117" xfId="7" applyNumberFormat="1" applyFont="1" applyFill="1" applyBorder="1" applyAlignment="1">
      <alignment vertical="center"/>
    </xf>
    <xf numFmtId="0" fontId="57" fillId="14" borderId="109" xfId="7" applyFill="1" applyBorder="1" applyAlignment="1">
      <alignment horizontal="center"/>
    </xf>
    <xf numFmtId="49" fontId="34" fillId="19" borderId="118" xfId="7" applyNumberFormat="1" applyFont="1" applyFill="1" applyBorder="1" applyAlignment="1">
      <alignment vertical="center"/>
    </xf>
    <xf numFmtId="49" fontId="34" fillId="19" borderId="121" xfId="7" applyNumberFormat="1" applyFont="1" applyFill="1" applyBorder="1" applyAlignment="1">
      <alignment vertical="center"/>
    </xf>
    <xf numFmtId="0" fontId="57" fillId="14" borderId="122" xfId="7" applyFill="1" applyBorder="1" applyAlignment="1">
      <alignment horizontal="center"/>
    </xf>
    <xf numFmtId="4" fontId="74" fillId="11" borderId="90" xfId="7" applyNumberFormat="1" applyFont="1" applyFill="1" applyBorder="1" applyAlignment="1">
      <alignment vertical="center"/>
    </xf>
    <xf numFmtId="4" fontId="72" fillId="14" borderId="90" xfId="7" applyNumberFormat="1" applyFont="1" applyFill="1" applyBorder="1" applyAlignment="1">
      <alignment horizontal="right" vertical="center"/>
    </xf>
    <xf numFmtId="4" fontId="57" fillId="14" borderId="90" xfId="7" applyNumberFormat="1" applyFill="1" applyBorder="1" applyAlignment="1">
      <alignment vertical="center"/>
    </xf>
    <xf numFmtId="4" fontId="44" fillId="14" borderId="90" xfId="7" applyNumberFormat="1" applyFont="1" applyFill="1" applyBorder="1" applyAlignment="1">
      <alignment horizontal="right" vertical="center"/>
    </xf>
    <xf numFmtId="4" fontId="50" fillId="14" borderId="90" xfId="7" applyNumberFormat="1" applyFont="1" applyFill="1" applyBorder="1" applyAlignment="1">
      <alignment horizontal="left" vertical="center" wrapText="1"/>
    </xf>
    <xf numFmtId="49" fontId="77" fillId="14" borderId="30" xfId="7" applyNumberFormat="1" applyFont="1" applyFill="1" applyBorder="1" applyAlignment="1">
      <alignment vertical="center" wrapText="1"/>
    </xf>
    <xf numFmtId="49" fontId="77" fillId="14" borderId="29" xfId="7" applyNumberFormat="1" applyFont="1" applyFill="1" applyBorder="1" applyAlignment="1">
      <alignment vertical="center" wrapText="1"/>
    </xf>
    <xf numFmtId="49" fontId="44" fillId="20" borderId="113" xfId="7" applyNumberFormat="1" applyFont="1" applyFill="1" applyBorder="1" applyAlignment="1">
      <alignment horizontal="left" vertical="center"/>
    </xf>
    <xf numFmtId="4" fontId="72" fillId="14" borderId="113" xfId="7" applyNumberFormat="1" applyFont="1" applyFill="1" applyBorder="1" applyAlignment="1">
      <alignment horizontal="right" vertical="center"/>
    </xf>
    <xf numFmtId="4" fontId="57" fillId="14" borderId="113" xfId="7" applyNumberFormat="1" applyFill="1" applyBorder="1" applyAlignment="1">
      <alignment vertical="center"/>
    </xf>
    <xf numFmtId="49" fontId="44" fillId="14" borderId="113" xfId="7" applyNumberFormat="1" applyFont="1" applyFill="1" applyBorder="1" applyAlignment="1">
      <alignment horizontal="left" vertical="center"/>
    </xf>
    <xf numFmtId="4" fontId="44" fillId="14" borderId="113" xfId="7" applyNumberFormat="1" applyFont="1" applyFill="1" applyBorder="1" applyAlignment="1">
      <alignment horizontal="right" vertical="center"/>
    </xf>
    <xf numFmtId="0" fontId="78" fillId="3" borderId="0" xfId="7" applyFont="1" applyFill="1"/>
    <xf numFmtId="0" fontId="57" fillId="3" borderId="0" xfId="7" applyFill="1"/>
    <xf numFmtId="0" fontId="78" fillId="3" borderId="126" xfId="7" applyFont="1" applyFill="1" applyBorder="1"/>
    <xf numFmtId="0" fontId="78" fillId="3" borderId="127" xfId="7" applyFont="1" applyFill="1" applyBorder="1"/>
    <xf numFmtId="0" fontId="78" fillId="3" borderId="128" xfId="7" applyFont="1" applyFill="1" applyBorder="1"/>
    <xf numFmtId="0" fontId="78" fillId="3" borderId="129" xfId="7" applyFont="1" applyFill="1" applyBorder="1"/>
    <xf numFmtId="0" fontId="78" fillId="3" borderId="130" xfId="7" applyFont="1" applyFill="1" applyBorder="1"/>
    <xf numFmtId="0" fontId="81" fillId="3" borderId="0" xfId="7" applyFont="1" applyFill="1"/>
    <xf numFmtId="0" fontId="82" fillId="3" borderId="0" xfId="7" applyFont="1" applyFill="1" applyAlignment="1">
      <alignment horizontal="left" vertical="center"/>
    </xf>
    <xf numFmtId="0" fontId="78" fillId="3" borderId="129" xfId="7" applyFont="1" applyFill="1" applyBorder="1" applyAlignment="1">
      <alignment vertical="center"/>
    </xf>
    <xf numFmtId="0" fontId="81" fillId="3" borderId="0" xfId="7" applyFont="1" applyFill="1" applyAlignment="1">
      <alignment vertical="center"/>
    </xf>
    <xf numFmtId="0" fontId="83" fillId="3" borderId="0" xfId="7" applyFont="1" applyFill="1" applyAlignment="1">
      <alignment horizontal="left" vertical="top"/>
    </xf>
    <xf numFmtId="0" fontId="78" fillId="3" borderId="130" xfId="7" applyFont="1" applyFill="1" applyBorder="1" applyAlignment="1">
      <alignment vertical="center"/>
    </xf>
    <xf numFmtId="0" fontId="84" fillId="3" borderId="0" xfId="7" applyFont="1" applyFill="1" applyAlignment="1">
      <alignment horizontal="left" vertical="center"/>
    </xf>
    <xf numFmtId="0" fontId="85" fillId="3" borderId="0" xfId="7" applyFont="1" applyFill="1"/>
    <xf numFmtId="0" fontId="84" fillId="3" borderId="0" xfId="7" applyFont="1" applyFill="1" applyAlignment="1">
      <alignment vertical="center"/>
    </xf>
    <xf numFmtId="0" fontId="86" fillId="3" borderId="0" xfId="7" applyFont="1" applyFill="1"/>
    <xf numFmtId="0" fontId="84" fillId="3" borderId="0" xfId="7" applyFont="1" applyFill="1"/>
    <xf numFmtId="0" fontId="78" fillId="3" borderId="0" xfId="7" applyFont="1" applyFill="1" applyAlignment="1">
      <alignment vertical="center"/>
    </xf>
    <xf numFmtId="0" fontId="78" fillId="3" borderId="131" xfId="7" applyFont="1" applyFill="1" applyBorder="1" applyAlignment="1">
      <alignment vertical="center"/>
    </xf>
    <xf numFmtId="0" fontId="88" fillId="3" borderId="0" xfId="7" applyFont="1" applyFill="1" applyAlignment="1">
      <alignment horizontal="left" vertical="center"/>
    </xf>
    <xf numFmtId="0" fontId="89" fillId="3" borderId="0" xfId="7" applyFont="1" applyFill="1" applyAlignment="1">
      <alignment horizontal="left" vertical="center"/>
    </xf>
    <xf numFmtId="0" fontId="90" fillId="3" borderId="0" xfId="7" applyFont="1" applyFill="1" applyAlignment="1">
      <alignment horizontal="left" vertical="center"/>
    </xf>
    <xf numFmtId="0" fontId="91" fillId="3" borderId="0" xfId="7" applyFont="1" applyFill="1" applyAlignment="1">
      <alignment horizontal="left" vertical="center"/>
    </xf>
    <xf numFmtId="172" fontId="91" fillId="3" borderId="0" xfId="7" applyNumberFormat="1" applyFont="1" applyFill="1" applyAlignment="1">
      <alignment vertical="center"/>
    </xf>
    <xf numFmtId="0" fontId="91" fillId="3" borderId="0" xfId="7" applyFont="1" applyFill="1" applyAlignment="1">
      <alignment horizontal="right" vertical="center"/>
    </xf>
    <xf numFmtId="4" fontId="57" fillId="3" borderId="0" xfId="7" applyNumberFormat="1" applyFill="1"/>
    <xf numFmtId="0" fontId="92" fillId="3" borderId="132" xfId="7" applyFont="1" applyFill="1" applyBorder="1" applyAlignment="1">
      <alignment horizontal="left" vertical="center"/>
    </xf>
    <xf numFmtId="0" fontId="78" fillId="3" borderId="133" xfId="7" applyFont="1" applyFill="1" applyBorder="1" applyAlignment="1">
      <alignment vertical="center"/>
    </xf>
    <xf numFmtId="0" fontId="92" fillId="3" borderId="133" xfId="7" applyFont="1" applyFill="1" applyBorder="1" applyAlignment="1">
      <alignment horizontal="right" vertical="center"/>
    </xf>
    <xf numFmtId="0" fontId="92" fillId="3" borderId="133" xfId="7" applyFont="1" applyFill="1" applyBorder="1" applyAlignment="1">
      <alignment horizontal="center" vertical="center"/>
    </xf>
    <xf numFmtId="0" fontId="93" fillId="3" borderId="135" xfId="7" applyFont="1" applyFill="1" applyBorder="1" applyAlignment="1">
      <alignment horizontal="left" vertical="center"/>
    </xf>
    <xf numFmtId="0" fontId="78" fillId="3" borderId="136" xfId="7" applyFont="1" applyFill="1" applyBorder="1" applyAlignment="1">
      <alignment vertical="center"/>
    </xf>
    <xf numFmtId="0" fontId="78" fillId="3" borderId="137" xfId="7" applyFont="1" applyFill="1" applyBorder="1"/>
    <xf numFmtId="0" fontId="78" fillId="3" borderId="138" xfId="7" applyFont="1" applyFill="1" applyBorder="1"/>
    <xf numFmtId="0" fontId="94" fillId="3" borderId="139" xfId="7" applyFont="1" applyFill="1" applyBorder="1" applyAlignment="1">
      <alignment horizontal="left" vertical="center"/>
    </xf>
    <xf numFmtId="0" fontId="78" fillId="3" borderId="140" xfId="7" applyFont="1" applyFill="1" applyBorder="1" applyAlignment="1">
      <alignment vertical="center"/>
    </xf>
    <xf numFmtId="0" fontId="94" fillId="3" borderId="140" xfId="7" applyFont="1" applyFill="1" applyBorder="1" applyAlignment="1">
      <alignment horizontal="left" vertical="center"/>
    </xf>
    <xf numFmtId="0" fontId="78" fillId="3" borderId="141" xfId="7" applyFont="1" applyFill="1" applyBorder="1" applyAlignment="1">
      <alignment vertical="center"/>
    </xf>
    <xf numFmtId="0" fontId="96" fillId="3" borderId="0" xfId="7" applyFont="1" applyFill="1" applyAlignment="1">
      <alignment horizontal="left" vertical="center"/>
    </xf>
    <xf numFmtId="0" fontId="92" fillId="3" borderId="0" xfId="7" applyFont="1" applyFill="1" applyAlignment="1">
      <alignment horizontal="left" vertical="center"/>
    </xf>
    <xf numFmtId="0" fontId="87" fillId="3" borderId="0" xfId="7" applyFont="1" applyFill="1" applyAlignment="1">
      <alignment horizontal="left" vertical="center"/>
    </xf>
    <xf numFmtId="0" fontId="97" fillId="3" borderId="0" xfId="7" applyFont="1" applyFill="1" applyAlignment="1">
      <alignment horizontal="left" vertical="center"/>
    </xf>
    <xf numFmtId="0" fontId="99" fillId="3" borderId="129" xfId="7" applyFont="1" applyFill="1" applyBorder="1" applyAlignment="1">
      <alignment vertical="center"/>
    </xf>
    <xf numFmtId="0" fontId="99" fillId="3" borderId="0" xfId="7" applyFont="1" applyFill="1" applyAlignment="1">
      <alignment vertical="center"/>
    </xf>
    <xf numFmtId="0" fontId="99" fillId="3" borderId="0" xfId="7" applyFont="1" applyFill="1" applyAlignment="1">
      <alignment horizontal="left" vertical="center"/>
    </xf>
    <xf numFmtId="0" fontId="99" fillId="3" borderId="130" xfId="7" applyFont="1" applyFill="1" applyBorder="1" applyAlignment="1">
      <alignment vertical="center"/>
    </xf>
    <xf numFmtId="0" fontId="98" fillId="3" borderId="0" xfId="7" applyFont="1" applyFill="1" applyAlignment="1">
      <alignment horizontal="left" vertical="center"/>
    </xf>
    <xf numFmtId="0" fontId="78" fillId="3" borderId="142" xfId="7" applyFont="1" applyFill="1" applyBorder="1" applyAlignment="1">
      <alignment vertical="center"/>
    </xf>
    <xf numFmtId="0" fontId="78" fillId="3" borderId="143" xfId="7" applyFont="1" applyFill="1" applyBorder="1" applyAlignment="1">
      <alignment vertical="center"/>
    </xf>
    <xf numFmtId="0" fontId="78" fillId="3" borderId="144" xfId="7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75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8" borderId="11" xfId="2" applyNumberFormat="1" applyFont="1" applyFill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4" fontId="22" fillId="8" borderId="11" xfId="2" applyNumberFormat="1" applyFont="1" applyFill="1" applyBorder="1" applyAlignment="1">
      <alignment horizontal="right" vertical="center"/>
    </xf>
    <xf numFmtId="49" fontId="22" fillId="8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4" fontId="18" fillId="5" borderId="11" xfId="2" applyNumberFormat="1" applyFont="1" applyFill="1" applyBorder="1" applyAlignment="1">
      <alignment horizontal="right" vertical="center"/>
    </xf>
    <xf numFmtId="49" fontId="18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9" fillId="0" borderId="11" xfId="2" applyNumberFormat="1" applyFont="1" applyBorder="1" applyAlignment="1">
      <alignment horizontal="right" vertical="top"/>
    </xf>
    <xf numFmtId="49" fontId="17" fillId="0" borderId="11" xfId="2" applyNumberFormat="1" applyFont="1" applyBorder="1" applyAlignment="1">
      <alignment horizontal="left" vertical="center"/>
    </xf>
    <xf numFmtId="4" fontId="17" fillId="0" borderId="11" xfId="2" applyNumberFormat="1" applyFont="1" applyBorder="1" applyAlignment="1">
      <alignment horizontal="right" vertical="center"/>
    </xf>
    <xf numFmtId="49" fontId="21" fillId="6" borderId="11" xfId="2" applyNumberFormat="1" applyFont="1" applyFill="1" applyBorder="1" applyAlignment="1">
      <alignment horizontal="left" vertical="center"/>
    </xf>
    <xf numFmtId="4" fontId="21" fillId="6" borderId="11" xfId="2" applyNumberFormat="1" applyFont="1" applyFill="1" applyBorder="1" applyAlignment="1">
      <alignment horizontal="right" vertical="center"/>
    </xf>
    <xf numFmtId="49" fontId="20" fillId="7" borderId="11" xfId="2" applyNumberFormat="1" applyFont="1" applyFill="1" applyBorder="1" applyAlignment="1">
      <alignment horizontal="left" vertical="center"/>
    </xf>
    <xf numFmtId="49" fontId="18" fillId="7" borderId="11" xfId="2" applyNumberFormat="1" applyFont="1" applyFill="1" applyBorder="1" applyAlignment="1">
      <alignment horizontal="left" vertical="center"/>
    </xf>
    <xf numFmtId="4" fontId="18" fillId="7" borderId="11" xfId="2" applyNumberFormat="1" applyFont="1" applyFill="1" applyBorder="1" applyAlignment="1">
      <alignment horizontal="right" vertical="center"/>
    </xf>
    <xf numFmtId="49" fontId="18" fillId="7" borderId="11" xfId="2" applyNumberFormat="1" applyFont="1" applyFill="1" applyBorder="1" applyAlignment="1">
      <alignment horizontal="right" vertical="center"/>
    </xf>
    <xf numFmtId="49" fontId="17" fillId="6" borderId="11" xfId="2" applyNumberFormat="1" applyFont="1" applyFill="1" applyBorder="1" applyAlignment="1">
      <alignment horizontal="left" vertical="center"/>
    </xf>
    <xf numFmtId="4" fontId="17" fillId="6" borderId="11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8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0" fontId="18" fillId="5" borderId="11" xfId="2" applyFont="1" applyFill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0" xfId="2" applyNumberFormat="1" applyFont="1" applyBorder="1" applyAlignment="1">
      <alignment horizontal="center" vertical="center"/>
    </xf>
    <xf numFmtId="0" fontId="10" fillId="0" borderId="41" xfId="2" applyFont="1" applyBorder="1" applyAlignment="1">
      <alignment horizontal="center" vertical="center"/>
    </xf>
    <xf numFmtId="0" fontId="10" fillId="0" borderId="39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0" fontId="22" fillId="8" borderId="11" xfId="2" applyFont="1" applyFill="1" applyBorder="1" applyAlignment="1">
      <alignment horizontal="left" vertical="center"/>
    </xf>
    <xf numFmtId="0" fontId="19" fillId="0" borderId="11" xfId="2" applyFont="1" applyBorder="1" applyAlignment="1">
      <alignment horizontal="left" vertical="top" wrapText="1"/>
    </xf>
    <xf numFmtId="0" fontId="19" fillId="0" borderId="11" xfId="2" applyFont="1" applyBorder="1" applyAlignment="1">
      <alignment horizontal="left" vertical="top"/>
    </xf>
    <xf numFmtId="49" fontId="17" fillId="0" borderId="11" xfId="2" applyNumberFormat="1" applyFont="1" applyBorder="1" applyAlignment="1">
      <alignment horizontal="left" vertical="center"/>
    </xf>
    <xf numFmtId="0" fontId="17" fillId="0" borderId="11" xfId="2" applyFont="1" applyBorder="1" applyAlignment="1">
      <alignment horizontal="left" vertical="center"/>
    </xf>
    <xf numFmtId="49" fontId="21" fillId="6" borderId="11" xfId="2" applyNumberFormat="1" applyFont="1" applyFill="1" applyBorder="1" applyAlignment="1">
      <alignment horizontal="left" vertical="center"/>
    </xf>
    <xf numFmtId="49" fontId="18" fillId="7" borderId="11" xfId="2" applyNumberFormat="1" applyFont="1" applyFill="1" applyBorder="1" applyAlignment="1">
      <alignment horizontal="left" vertical="center"/>
    </xf>
    <xf numFmtId="49" fontId="17" fillId="6" borderId="11" xfId="2" applyNumberFormat="1" applyFont="1" applyFill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" fontId="99" fillId="3" borderId="0" xfId="7" applyNumberFormat="1" applyFont="1" applyFill="1" applyAlignment="1">
      <alignment vertical="center"/>
    </xf>
    <xf numFmtId="0" fontId="99" fillId="3" borderId="0" xfId="7" applyFont="1" applyFill="1" applyAlignment="1">
      <alignment vertical="center"/>
    </xf>
    <xf numFmtId="4" fontId="97" fillId="3" borderId="0" xfId="7" applyNumberFormat="1" applyFont="1" applyFill="1" applyAlignment="1">
      <alignment vertical="center"/>
    </xf>
    <xf numFmtId="0" fontId="78" fillId="3" borderId="0" xfId="7" applyFont="1" applyFill="1" applyAlignment="1">
      <alignment vertical="center"/>
    </xf>
    <xf numFmtId="4" fontId="98" fillId="3" borderId="0" xfId="7" applyNumberFormat="1" applyFont="1" applyFill="1" applyAlignment="1">
      <alignment vertical="center"/>
    </xf>
    <xf numFmtId="173" fontId="87" fillId="3" borderId="0" xfId="7" applyNumberFormat="1" applyFont="1" applyFill="1" applyAlignment="1">
      <alignment horizontal="left" vertical="center"/>
    </xf>
    <xf numFmtId="0" fontId="78" fillId="3" borderId="0" xfId="7" applyFont="1" applyFill="1" applyAlignment="1">
      <alignment horizontal="left" vertical="center"/>
    </xf>
    <xf numFmtId="0" fontId="87" fillId="3" borderId="0" xfId="7" applyFont="1" applyFill="1" applyAlignment="1">
      <alignment horizontal="center" vertical="center"/>
    </xf>
    <xf numFmtId="4" fontId="91" fillId="3" borderId="0" xfId="7" applyNumberFormat="1" applyFont="1" applyFill="1" applyAlignment="1">
      <alignment vertical="center"/>
    </xf>
    <xf numFmtId="4" fontId="92" fillId="3" borderId="133" xfId="7" applyNumberFormat="1" applyFont="1" applyFill="1" applyBorder="1" applyAlignment="1">
      <alignment vertical="center"/>
    </xf>
    <xf numFmtId="0" fontId="78" fillId="3" borderId="133" xfId="7" applyFont="1" applyFill="1" applyBorder="1" applyAlignment="1">
      <alignment vertical="center"/>
    </xf>
    <xf numFmtId="0" fontId="78" fillId="3" borderId="134" xfId="7" applyFont="1" applyFill="1" applyBorder="1" applyAlignment="1">
      <alignment vertical="center"/>
    </xf>
    <xf numFmtId="0" fontId="95" fillId="3" borderId="0" xfId="7" applyFont="1" applyFill="1" applyAlignment="1">
      <alignment horizontal="center" vertical="center"/>
    </xf>
    <xf numFmtId="0" fontId="96" fillId="3" borderId="0" xfId="7" applyFont="1" applyFill="1" applyAlignment="1">
      <alignment horizontal="left" vertical="center" wrapText="1"/>
    </xf>
    <xf numFmtId="0" fontId="92" fillId="3" borderId="0" xfId="7" applyFont="1" applyFill="1" applyAlignment="1">
      <alignment horizontal="left" vertical="center" wrapText="1"/>
    </xf>
    <xf numFmtId="0" fontId="84" fillId="3" borderId="0" xfId="7" applyFont="1" applyFill="1" applyAlignment="1">
      <alignment horizontal="left" vertical="center"/>
    </xf>
    <xf numFmtId="0" fontId="81" fillId="3" borderId="0" xfId="7" applyFont="1" applyFill="1" applyAlignment="1">
      <alignment vertical="center"/>
    </xf>
    <xf numFmtId="0" fontId="87" fillId="3" borderId="0" xfId="7" applyFont="1" applyFill="1" applyAlignment="1">
      <alignment horizontal="left" vertical="center" wrapText="1"/>
    </xf>
    <xf numFmtId="4" fontId="88" fillId="3" borderId="0" xfId="7" applyNumberFormat="1" applyFont="1" applyFill="1" applyAlignment="1">
      <alignment vertical="center"/>
    </xf>
    <xf numFmtId="4" fontId="90" fillId="3" borderId="0" xfId="7" applyNumberFormat="1" applyFont="1" applyFill="1" applyAlignment="1">
      <alignment vertical="center"/>
    </xf>
    <xf numFmtId="0" fontId="79" fillId="3" borderId="0" xfId="7" applyFont="1" applyFill="1" applyAlignment="1">
      <alignment horizontal="center" vertical="center"/>
    </xf>
    <xf numFmtId="0" fontId="78" fillId="3" borderId="0" xfId="7" applyFont="1" applyFill="1"/>
    <xf numFmtId="0" fontId="80" fillId="3" borderId="0" xfId="7" applyFont="1" applyFill="1" applyAlignment="1">
      <alignment horizontal="center" vertical="center"/>
    </xf>
    <xf numFmtId="0" fontId="81" fillId="3" borderId="0" xfId="7" applyFont="1" applyFill="1"/>
    <xf numFmtId="0" fontId="82" fillId="3" borderId="0" xfId="7" applyFont="1" applyFill="1" applyAlignment="1">
      <alignment horizontal="left" vertical="center" wrapText="1"/>
    </xf>
    <xf numFmtId="0" fontId="83" fillId="3" borderId="0" xfId="7" applyFont="1" applyFill="1" applyAlignment="1">
      <alignment horizontal="left" vertical="top" wrapText="1"/>
    </xf>
    <xf numFmtId="49" fontId="84" fillId="3" borderId="0" xfId="7" applyNumberFormat="1" applyFont="1" applyFill="1" applyAlignment="1">
      <alignment horizontal="left" vertical="center"/>
    </xf>
    <xf numFmtId="49" fontId="81" fillId="3" borderId="0" xfId="7" applyNumberFormat="1" applyFont="1" applyFill="1" applyAlignment="1">
      <alignment vertical="center"/>
    </xf>
    <xf numFmtId="166" fontId="62" fillId="11" borderId="98" xfId="9" applyNumberFormat="1" applyFont="1" applyFill="1" applyBorder="1" applyAlignment="1" applyProtection="1">
      <alignment horizontal="center" vertical="center" wrapText="1"/>
    </xf>
    <xf numFmtId="166" fontId="62" fillId="11" borderId="97" xfId="9" applyNumberFormat="1" applyFont="1" applyFill="1" applyBorder="1" applyAlignment="1" applyProtection="1">
      <alignment horizontal="center" vertical="center" wrapText="1"/>
    </xf>
    <xf numFmtId="166" fontId="62" fillId="11" borderId="96" xfId="9" applyNumberFormat="1" applyFont="1" applyFill="1" applyBorder="1" applyAlignment="1" applyProtection="1">
      <alignment horizontal="center" vertical="center" wrapText="1"/>
    </xf>
    <xf numFmtId="166" fontId="62" fillId="11" borderId="105" xfId="9" applyNumberFormat="1" applyFont="1" applyFill="1" applyBorder="1" applyAlignment="1" applyProtection="1">
      <alignment horizontal="right" vertical="center" wrapText="1"/>
    </xf>
    <xf numFmtId="166" fontId="62" fillId="11" borderId="89" xfId="9" applyNumberFormat="1" applyFont="1" applyFill="1" applyBorder="1" applyAlignment="1" applyProtection="1">
      <alignment horizontal="center" vertical="center" wrapText="1"/>
    </xf>
    <xf numFmtId="166" fontId="62" fillId="11" borderId="88" xfId="9" applyNumberFormat="1" applyFont="1" applyFill="1" applyBorder="1" applyAlignment="1" applyProtection="1">
      <alignment horizontal="center" vertical="center" wrapText="1"/>
    </xf>
    <xf numFmtId="166" fontId="62" fillId="11" borderId="87" xfId="9" applyNumberFormat="1" applyFont="1" applyFill="1" applyBorder="1" applyAlignment="1" applyProtection="1">
      <alignment horizontal="center" vertical="center" wrapText="1"/>
    </xf>
    <xf numFmtId="49" fontId="64" fillId="11" borderId="99" xfId="7" applyNumberFormat="1" applyFont="1" applyFill="1" applyBorder="1" applyAlignment="1">
      <alignment horizontal="center" vertical="center" wrapText="1"/>
    </xf>
    <xf numFmtId="49" fontId="64" fillId="11" borderId="102" xfId="7" applyNumberFormat="1" applyFont="1" applyFill="1" applyBorder="1" applyAlignment="1">
      <alignment horizontal="center" vertical="center" wrapText="1"/>
    </xf>
    <xf numFmtId="49" fontId="64" fillId="11" borderId="93" xfId="7" applyNumberFormat="1" applyFont="1" applyFill="1" applyBorder="1" applyAlignment="1">
      <alignment horizontal="center" vertical="center" wrapText="1"/>
    </xf>
    <xf numFmtId="49" fontId="70" fillId="11" borderId="116" xfId="7" applyNumberFormat="1" applyFont="1" applyFill="1" applyBorder="1" applyAlignment="1">
      <alignment horizontal="center" vertical="center" wrapText="1"/>
    </xf>
    <xf numFmtId="0" fontId="57" fillId="11" borderId="109" xfId="7" applyFill="1" applyBorder="1" applyAlignment="1">
      <alignment horizontal="center"/>
    </xf>
    <xf numFmtId="0" fontId="57" fillId="11" borderId="103" xfId="7" applyFill="1" applyBorder="1" applyAlignment="1">
      <alignment horizontal="center"/>
    </xf>
    <xf numFmtId="49" fontId="70" fillId="11" borderId="113" xfId="7" applyNumberFormat="1" applyFont="1" applyFill="1" applyBorder="1" applyAlignment="1">
      <alignment horizontal="center" vertical="center" wrapText="1"/>
    </xf>
    <xf numFmtId="0" fontId="57" fillId="11" borderId="105" xfId="7" applyFill="1" applyBorder="1" applyAlignment="1">
      <alignment horizontal="center" vertical="center" wrapText="1"/>
    </xf>
    <xf numFmtId="0" fontId="57" fillId="11" borderId="99" xfId="7" applyFill="1" applyBorder="1" applyAlignment="1">
      <alignment horizontal="center" vertical="center" wrapText="1"/>
    </xf>
    <xf numFmtId="49" fontId="39" fillId="11" borderId="115" xfId="7" applyNumberFormat="1" applyFont="1" applyFill="1" applyBorder="1" applyAlignment="1">
      <alignment horizontal="center" vertical="center"/>
    </xf>
    <xf numFmtId="49" fontId="39" fillId="11" borderId="102" xfId="7" applyNumberFormat="1" applyFont="1" applyFill="1" applyBorder="1" applyAlignment="1">
      <alignment horizontal="center" vertical="center"/>
    </xf>
    <xf numFmtId="49" fontId="63" fillId="11" borderId="108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7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6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1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0" xfId="7" applyNumberFormat="1" applyFont="1" applyFill="1" applyAlignment="1" applyProtection="1">
      <alignment horizontal="center" vertical="center" wrapText="1"/>
      <protection locked="0"/>
    </xf>
    <xf numFmtId="49" fontId="63" fillId="11" borderId="100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2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34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1" xfId="7" applyNumberFormat="1" applyFont="1" applyFill="1" applyBorder="1" applyAlignment="1" applyProtection="1">
      <alignment horizontal="center" vertical="center" wrapText="1"/>
      <protection locked="0"/>
    </xf>
    <xf numFmtId="49" fontId="36" fillId="19" borderId="105" xfId="7" applyNumberFormat="1" applyFont="1" applyFill="1" applyBorder="1" applyAlignment="1">
      <alignment wrapText="1"/>
    </xf>
    <xf numFmtId="0" fontId="45" fillId="14" borderId="105" xfId="7" applyFont="1" applyFill="1" applyBorder="1" applyAlignment="1">
      <alignment wrapText="1"/>
    </xf>
    <xf numFmtId="0" fontId="45" fillId="14" borderId="104" xfId="7" applyFont="1" applyFill="1" applyBorder="1" applyAlignment="1">
      <alignment wrapText="1"/>
    </xf>
    <xf numFmtId="49" fontId="73" fillId="19" borderId="105" xfId="7" applyNumberFormat="1" applyFont="1" applyFill="1" applyBorder="1" applyAlignment="1">
      <alignment wrapText="1"/>
    </xf>
    <xf numFmtId="0" fontId="72" fillId="14" borderId="105" xfId="7" applyFont="1" applyFill="1" applyBorder="1" applyAlignment="1">
      <alignment wrapText="1"/>
    </xf>
    <xf numFmtId="0" fontId="72" fillId="14" borderId="104" xfId="7" applyFont="1" applyFill="1" applyBorder="1" applyAlignment="1">
      <alignment wrapText="1"/>
    </xf>
    <xf numFmtId="168" fontId="39" fillId="11" borderId="105" xfId="7" applyNumberFormat="1" applyFont="1" applyFill="1" applyBorder="1" applyAlignment="1">
      <alignment horizontal="center"/>
    </xf>
    <xf numFmtId="49" fontId="34" fillId="19" borderId="99" xfId="7" applyNumberFormat="1" applyFont="1" applyFill="1" applyBorder="1" applyAlignment="1">
      <alignment wrapText="1"/>
    </xf>
    <xf numFmtId="0" fontId="61" fillId="14" borderId="99" xfId="7" applyFont="1" applyFill="1" applyBorder="1" applyAlignment="1">
      <alignment wrapText="1"/>
    </xf>
    <xf numFmtId="49" fontId="36" fillId="19" borderId="90" xfId="7" applyNumberFormat="1" applyFont="1" applyFill="1" applyBorder="1" applyAlignment="1">
      <alignment wrapText="1"/>
    </xf>
    <xf numFmtId="0" fontId="45" fillId="14" borderId="90" xfId="7" applyFont="1" applyFill="1" applyBorder="1" applyAlignment="1">
      <alignment wrapText="1"/>
    </xf>
    <xf numFmtId="0" fontId="45" fillId="14" borderId="123" xfId="7" applyFont="1" applyFill="1" applyBorder="1" applyAlignment="1">
      <alignment wrapText="1"/>
    </xf>
    <xf numFmtId="49" fontId="36" fillId="19" borderId="120" xfId="7" applyNumberFormat="1" applyFont="1" applyFill="1" applyBorder="1" applyAlignment="1">
      <alignment wrapText="1"/>
    </xf>
    <xf numFmtId="0" fontId="45" fillId="14" borderId="120" xfId="7" applyFont="1" applyFill="1" applyBorder="1" applyAlignment="1">
      <alignment wrapText="1"/>
    </xf>
    <xf numFmtId="0" fontId="45" fillId="14" borderId="119" xfId="7" applyFont="1" applyFill="1" applyBorder="1" applyAlignment="1">
      <alignment wrapText="1"/>
    </xf>
    <xf numFmtId="168" fontId="39" fillId="11" borderId="110" xfId="7" applyNumberFormat="1" applyFont="1" applyFill="1" applyBorder="1" applyAlignment="1">
      <alignment horizontal="center"/>
    </xf>
    <xf numFmtId="49" fontId="73" fillId="19" borderId="99" xfId="7" applyNumberFormat="1" applyFont="1" applyFill="1" applyBorder="1" applyAlignment="1">
      <alignment wrapText="1"/>
    </xf>
    <xf numFmtId="0" fontId="72" fillId="14" borderId="99" xfId="7" applyFont="1" applyFill="1" applyBorder="1" applyAlignment="1">
      <alignment wrapText="1"/>
    </xf>
    <xf numFmtId="0" fontId="72" fillId="14" borderId="111" xfId="7" applyFont="1" applyFill="1" applyBorder="1" applyAlignment="1">
      <alignment wrapText="1"/>
    </xf>
    <xf numFmtId="49" fontId="34" fillId="19" borderId="105" xfId="7" applyNumberFormat="1" applyFont="1" applyFill="1" applyBorder="1" applyAlignment="1">
      <alignment wrapText="1"/>
    </xf>
    <xf numFmtId="0" fontId="61" fillId="14" borderId="105" xfId="7" applyFont="1" applyFill="1" applyBorder="1" applyAlignment="1">
      <alignment wrapText="1"/>
    </xf>
    <xf numFmtId="168" fontId="39" fillId="11" borderId="104" xfId="7" applyNumberFormat="1" applyFont="1" applyFill="1" applyBorder="1" applyAlignment="1">
      <alignment horizontal="center"/>
    </xf>
    <xf numFmtId="168" fontId="39" fillId="11" borderId="113" xfId="7" applyNumberFormat="1" applyFont="1" applyFill="1" applyBorder="1" applyAlignment="1">
      <alignment horizontal="center"/>
    </xf>
    <xf numFmtId="168" fontId="39" fillId="11" borderId="112" xfId="7" applyNumberFormat="1" applyFont="1" applyFill="1" applyBorder="1" applyAlignment="1">
      <alignment horizontal="center"/>
    </xf>
    <xf numFmtId="168" fontId="39" fillId="11" borderId="114" xfId="7" applyNumberFormat="1" applyFont="1" applyFill="1" applyBorder="1" applyAlignment="1">
      <alignment horizontal="center"/>
    </xf>
    <xf numFmtId="49" fontId="70" fillId="11" borderId="115" xfId="7" applyNumberFormat="1" applyFont="1" applyFill="1" applyBorder="1" applyAlignment="1">
      <alignment horizontal="center" vertical="center"/>
    </xf>
    <xf numFmtId="49" fontId="70" fillId="11" borderId="102" xfId="7" applyNumberFormat="1" applyFont="1" applyFill="1" applyBorder="1" applyAlignment="1">
      <alignment horizontal="center" vertical="center"/>
    </xf>
    <xf numFmtId="0" fontId="57" fillId="14" borderId="116" xfId="7" applyFill="1" applyBorder="1" applyAlignment="1">
      <alignment horizontal="center"/>
    </xf>
    <xf numFmtId="0" fontId="57" fillId="14" borderId="113" xfId="7" applyFill="1" applyBorder="1" applyAlignment="1">
      <alignment horizontal="center"/>
    </xf>
    <xf numFmtId="49" fontId="34" fillId="19" borderId="120" xfId="7" applyNumberFormat="1" applyFont="1" applyFill="1" applyBorder="1" applyAlignment="1">
      <alignment wrapText="1"/>
    </xf>
    <xf numFmtId="0" fontId="61" fillId="14" borderId="120" xfId="7" applyFont="1" applyFill="1" applyBorder="1" applyAlignment="1">
      <alignment wrapText="1"/>
    </xf>
    <xf numFmtId="0" fontId="75" fillId="14" borderId="90" xfId="7" applyFont="1" applyFill="1" applyBorder="1" applyAlignment="1">
      <alignment horizontal="center" vertical="center" wrapText="1"/>
    </xf>
    <xf numFmtId="0" fontId="76" fillId="14" borderId="125" xfId="7" applyFont="1" applyFill="1" applyBorder="1" applyAlignment="1">
      <alignment horizontal="center" vertical="center" wrapText="1" readingOrder="1"/>
    </xf>
    <xf numFmtId="0" fontId="76" fillId="14" borderId="88" xfId="7" applyFont="1" applyFill="1" applyBorder="1" applyAlignment="1">
      <alignment horizontal="center" vertical="center" wrapText="1" readingOrder="1"/>
    </xf>
    <xf numFmtId="0" fontId="76" fillId="14" borderId="124" xfId="7" applyFont="1" applyFill="1" applyBorder="1" applyAlignment="1">
      <alignment horizontal="center" vertical="center" wrapText="1" readingOrder="1"/>
    </xf>
    <xf numFmtId="0" fontId="24" fillId="0" borderId="0" xfId="3" applyAlignment="1">
      <alignment horizontal="left" wrapText="1"/>
    </xf>
    <xf numFmtId="0" fontId="27" fillId="2" borderId="19" xfId="3" applyFont="1" applyFill="1" applyBorder="1" applyAlignment="1">
      <alignment horizontal="left" wrapText="1"/>
    </xf>
    <xf numFmtId="0" fontId="27" fillId="2" borderId="13" xfId="3" applyFont="1" applyFill="1" applyBorder="1" applyAlignment="1">
      <alignment horizontal="left" wrapText="1"/>
    </xf>
    <xf numFmtId="0" fontId="27" fillId="2" borderId="20" xfId="3" applyFont="1" applyFill="1" applyBorder="1" applyAlignment="1">
      <alignment horizontal="left" wrapText="1"/>
    </xf>
    <xf numFmtId="0" fontId="30" fillId="0" borderId="21" xfId="3" applyFont="1" applyBorder="1" applyAlignment="1">
      <alignment horizontal="left"/>
    </xf>
    <xf numFmtId="0" fontId="30" fillId="0" borderId="23" xfId="3" applyFont="1" applyBorder="1" applyAlignment="1">
      <alignment horizontal="left"/>
    </xf>
    <xf numFmtId="0" fontId="31" fillId="0" borderId="19" xfId="3" applyFont="1" applyBorder="1" applyAlignment="1">
      <alignment horizontal="left"/>
    </xf>
    <xf numFmtId="0" fontId="31" fillId="0" borderId="13" xfId="3" applyFont="1" applyBorder="1" applyAlignment="1">
      <alignment horizontal="left"/>
    </xf>
    <xf numFmtId="0" fontId="31" fillId="0" borderId="49" xfId="3" applyFont="1" applyBorder="1" applyAlignment="1">
      <alignment horizontal="left"/>
    </xf>
    <xf numFmtId="0" fontId="35" fillId="0" borderId="0" xfId="3" applyFont="1" applyAlignment="1">
      <alignment horizontal="left" vertical="top" wrapText="1"/>
    </xf>
    <xf numFmtId="0" fontId="36" fillId="0" borderId="0" xfId="3" applyFont="1" applyAlignment="1">
      <alignment horizontal="left" vertical="top" wrapText="1"/>
    </xf>
    <xf numFmtId="0" fontId="37" fillId="0" borderId="63" xfId="5" applyBorder="1" applyAlignment="1">
      <alignment horizontal="center"/>
    </xf>
    <xf numFmtId="0" fontId="37" fillId="0" borderId="64" xfId="5" applyBorder="1" applyAlignment="1">
      <alignment horizontal="center"/>
    </xf>
    <xf numFmtId="0" fontId="28" fillId="0" borderId="65" xfId="5" applyFont="1" applyBorder="1" applyAlignment="1">
      <alignment horizontal="left" wrapText="1"/>
    </xf>
    <xf numFmtId="0" fontId="28" fillId="0" borderId="66" xfId="5" applyFont="1" applyBorder="1" applyAlignment="1">
      <alignment horizontal="left" wrapText="1"/>
    </xf>
    <xf numFmtId="0" fontId="28" fillId="0" borderId="64" xfId="5" applyFont="1" applyBorder="1" applyAlignment="1">
      <alignment horizontal="left" wrapText="1"/>
    </xf>
    <xf numFmtId="0" fontId="37" fillId="0" borderId="68" xfId="5" applyBorder="1" applyAlignment="1">
      <alignment horizontal="center"/>
    </xf>
    <xf numFmtId="0" fontId="37" fillId="0" borderId="69" xfId="5" applyBorder="1" applyAlignment="1">
      <alignment horizontal="center"/>
    </xf>
    <xf numFmtId="0" fontId="37" fillId="0" borderId="71" xfId="5" applyBorder="1" applyAlignment="1">
      <alignment horizontal="left"/>
    </xf>
    <xf numFmtId="0" fontId="37" fillId="0" borderId="70" xfId="5" applyBorder="1" applyAlignment="1">
      <alignment horizontal="left"/>
    </xf>
    <xf numFmtId="0" fontId="37" fillId="0" borderId="72" xfId="5" applyBorder="1" applyAlignment="1">
      <alignment horizontal="left"/>
    </xf>
    <xf numFmtId="0" fontId="40" fillId="0" borderId="0" xfId="5" applyFont="1" applyAlignment="1">
      <alignment horizontal="center"/>
    </xf>
    <xf numFmtId="0" fontId="34" fillId="0" borderId="63" xfId="5" applyFont="1" applyBorder="1" applyAlignment="1">
      <alignment horizontal="center"/>
    </xf>
    <xf numFmtId="0" fontId="34" fillId="0" borderId="66" xfId="5" applyFont="1" applyBorder="1" applyAlignment="1">
      <alignment horizontal="center"/>
    </xf>
    <xf numFmtId="49" fontId="34" fillId="0" borderId="68" xfId="5" applyNumberFormat="1" applyFont="1" applyBorder="1" applyAlignment="1">
      <alignment horizontal="center"/>
    </xf>
    <xf numFmtId="0" fontId="34" fillId="0" borderId="70" xfId="5" applyFont="1" applyBorder="1" applyAlignment="1">
      <alignment horizontal="center"/>
    </xf>
    <xf numFmtId="0" fontId="34" fillId="0" borderId="70" xfId="5" applyFont="1" applyBorder="1" applyAlignment="1">
      <alignment horizontal="center" shrinkToFit="1"/>
    </xf>
    <xf numFmtId="0" fontId="34" fillId="0" borderId="72" xfId="5" applyFont="1" applyBorder="1" applyAlignment="1">
      <alignment horizontal="center" shrinkToFit="1"/>
    </xf>
    <xf numFmtId="0" fontId="34" fillId="3" borderId="12" xfId="5" applyFont="1" applyFill="1" applyBorder="1" applyAlignment="1">
      <alignment horizontal="center" vertical="top"/>
    </xf>
    <xf numFmtId="0" fontId="34" fillId="3" borderId="24" xfId="5" applyFont="1" applyFill="1" applyBorder="1" applyAlignment="1">
      <alignment horizontal="center" vertical="top"/>
    </xf>
    <xf numFmtId="4" fontId="45" fillId="0" borderId="75" xfId="5" applyNumberFormat="1" applyFont="1" applyBorder="1" applyAlignment="1">
      <alignment horizontal="right" vertical="top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49" fontId="34" fillId="3" borderId="12" xfId="5" applyNumberFormat="1" applyFont="1" applyFill="1" applyBorder="1" applyAlignment="1">
      <alignment horizontal="center" vertical="top"/>
    </xf>
    <xf numFmtId="49" fontId="34" fillId="3" borderId="75" xfId="5" applyNumberFormat="1" applyFont="1" applyFill="1" applyBorder="1" applyAlignment="1">
      <alignment horizontal="center" vertical="top"/>
    </xf>
    <xf numFmtId="4" fontId="45" fillId="0" borderId="12" xfId="5" applyNumberFormat="1" applyFont="1" applyBorder="1" applyAlignment="1">
      <alignment horizontal="right" vertical="top"/>
    </xf>
    <xf numFmtId="0" fontId="34" fillId="3" borderId="75" xfId="5" applyFont="1" applyFill="1" applyBorder="1" applyAlignment="1">
      <alignment horizontal="center" vertical="top"/>
    </xf>
    <xf numFmtId="4" fontId="45" fillId="3" borderId="12" xfId="5" applyNumberFormat="1" applyFont="1" applyFill="1" applyBorder="1" applyAlignment="1">
      <alignment horizontal="right" vertical="top"/>
    </xf>
    <xf numFmtId="4" fontId="45" fillId="3" borderId="75" xfId="5" applyNumberFormat="1" applyFont="1" applyFill="1" applyBorder="1" applyAlignment="1">
      <alignment horizontal="right" vertical="top"/>
    </xf>
    <xf numFmtId="4" fontId="33" fillId="3" borderId="12" xfId="5" applyNumberFormat="1" applyFont="1" applyFill="1" applyBorder="1" applyAlignment="1">
      <alignment horizontal="right" vertical="top"/>
    </xf>
    <xf numFmtId="4" fontId="33" fillId="3" borderId="75" xfId="5" applyNumberFormat="1" applyFont="1" applyFill="1" applyBorder="1" applyAlignment="1">
      <alignment horizontal="right" vertical="top"/>
    </xf>
    <xf numFmtId="49" fontId="46" fillId="13" borderId="83" xfId="5" applyNumberFormat="1" applyFont="1" applyFill="1" applyBorder="1" applyAlignment="1">
      <alignment horizontal="left" wrapText="1"/>
    </xf>
    <xf numFmtId="49" fontId="46" fillId="13" borderId="77" xfId="5" applyNumberFormat="1" applyFont="1" applyFill="1" applyBorder="1" applyAlignment="1">
      <alignment horizontal="left" wrapText="1"/>
    </xf>
    <xf numFmtId="4" fontId="33" fillId="0" borderId="12" xfId="3" applyNumberFormat="1" applyFont="1" applyBorder="1" applyAlignment="1">
      <alignment horizontal="right" vertical="top" shrinkToFit="1"/>
    </xf>
    <xf numFmtId="4" fontId="33" fillId="0" borderId="75" xfId="3" applyNumberFormat="1" applyFont="1" applyBorder="1" applyAlignment="1">
      <alignment horizontal="right" vertical="top" shrinkToFit="1"/>
    </xf>
    <xf numFmtId="0" fontId="33" fillId="0" borderId="12" xfId="3" applyFont="1" applyBorder="1" applyAlignment="1">
      <alignment horizontal="center" vertical="top"/>
    </xf>
    <xf numFmtId="0" fontId="33" fillId="0" borderId="75" xfId="3" applyFont="1" applyBorder="1" applyAlignment="1">
      <alignment horizontal="center" vertical="top"/>
    </xf>
    <xf numFmtId="49" fontId="46" fillId="13" borderId="78" xfId="5" applyNumberFormat="1" applyFont="1" applyFill="1" applyBorder="1" applyAlignment="1">
      <alignment horizontal="left" vertical="top" wrapText="1"/>
    </xf>
    <xf numFmtId="49" fontId="46" fillId="13" borderId="79" xfId="5" applyNumberFormat="1" applyFont="1" applyFill="1" applyBorder="1" applyAlignment="1">
      <alignment horizontal="left" vertical="top" wrapText="1"/>
    </xf>
    <xf numFmtId="0" fontId="49" fillId="0" borderId="78" xfId="3" quotePrefix="1" applyFont="1" applyBorder="1" applyAlignment="1">
      <alignment horizontal="left" vertical="top" wrapText="1"/>
    </xf>
    <xf numFmtId="0" fontId="49" fillId="0" borderId="79" xfId="3" quotePrefix="1" applyFont="1" applyBorder="1" applyAlignment="1">
      <alignment horizontal="left" vertical="top" wrapText="1"/>
    </xf>
    <xf numFmtId="49" fontId="51" fillId="12" borderId="84" xfId="5" applyNumberFormat="1" applyFont="1" applyFill="1" applyBorder="1" applyAlignment="1">
      <alignment horizontal="left" wrapText="1"/>
    </xf>
    <xf numFmtId="49" fontId="52" fillId="3" borderId="85" xfId="3" applyNumberFormat="1" applyFont="1" applyFill="1" applyBorder="1" applyAlignment="1">
      <alignment horizontal="left" wrapText="1"/>
    </xf>
    <xf numFmtId="0" fontId="33" fillId="0" borderId="12" xfId="3" applyFont="1" applyBorder="1" applyAlignment="1">
      <alignment horizontal="left" vertical="top"/>
    </xf>
    <xf numFmtId="0" fontId="33" fillId="0" borderId="75" xfId="3" applyFont="1" applyBorder="1" applyAlignment="1">
      <alignment horizontal="left" vertical="top"/>
    </xf>
  </cellXfs>
  <cellStyles count="11">
    <cellStyle name="Comma 4 2" xfId="9"/>
    <cellStyle name="Mena" xfId="1" builtinId="4"/>
    <cellStyle name="Měna 2" xfId="8"/>
    <cellStyle name="Mena 3" xfId="10"/>
    <cellStyle name="Normálne" xfId="0" builtinId="0"/>
    <cellStyle name="Normální 2" xfId="2"/>
    <cellStyle name="Normální 3" xfId="3"/>
    <cellStyle name="Normální 4" xfId="7"/>
    <cellStyle name="normální_POL.XLS" xfId="5"/>
    <cellStyle name="normální_POL.XLS 1" xfId="6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03255F6-9332-4D49-8AE8-141D26287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4F85C81-397E-4C6A-918A-B373FA34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Je&#345;&#225;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Rekapitulace (2)"/>
    </sheetNames>
    <sheetDataSet>
      <sheetData sheetId="0">
        <row r="7">
          <cell r="G7">
            <v>0</v>
          </cell>
        </row>
        <row r="29">
          <cell r="F29">
            <v>71588.687587182692</v>
          </cell>
        </row>
      </sheetData>
      <sheetData sheetId="1">
        <row r="14">
          <cell r="E14">
            <v>11722.189412500002</v>
          </cell>
          <cell r="F14">
            <v>0</v>
          </cell>
          <cell r="G14">
            <v>0</v>
          </cell>
          <cell r="H14">
            <v>57781.390769230769</v>
          </cell>
          <cell r="I14">
            <v>0</v>
          </cell>
        </row>
        <row r="19">
          <cell r="F19">
            <v>1.4999999999999999E-2</v>
          </cell>
          <cell r="G19">
            <v>69503.580181730766</v>
          </cell>
        </row>
      </sheetData>
      <sheetData sheetId="2">
        <row r="28">
          <cell r="G28">
            <v>5044.9091575000002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9">
          <cell r="F19">
            <v>1.4999999999999999E-2</v>
          </cell>
          <cell r="G19">
            <v>62347.50635623077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60" zoomScaleNormal="160" workbookViewId="0"/>
  </sheetViews>
  <sheetFormatPr defaultRowHeight="15"/>
  <cols>
    <col min="1" max="1" width="43.140625" customWidth="1"/>
    <col min="2" max="2" width="43" customWidth="1"/>
    <col min="3" max="5" width="0" hidden="1" customWidth="1"/>
  </cols>
  <sheetData>
    <row r="1" spans="1:5" ht="15.75">
      <c r="A1" s="1" t="s">
        <v>0</v>
      </c>
    </row>
    <row r="2" spans="1:5" ht="15.75">
      <c r="A2" s="2" t="s">
        <v>1</v>
      </c>
      <c r="B2" s="3" t="s">
        <v>2</v>
      </c>
    </row>
    <row r="3" spans="1:5" ht="15.75">
      <c r="A3" s="2" t="s">
        <v>3</v>
      </c>
      <c r="B3" s="3" t="s">
        <v>4</v>
      </c>
    </row>
    <row r="4" spans="1:5" ht="15.75">
      <c r="A4" s="2" t="s">
        <v>5</v>
      </c>
      <c r="B4" s="3" t="s">
        <v>4</v>
      </c>
    </row>
    <row r="5" spans="1:5" ht="16.5" thickBot="1">
      <c r="A5" s="2" t="s">
        <v>6</v>
      </c>
      <c r="B5" s="4">
        <v>44578</v>
      </c>
    </row>
    <row r="6" spans="1:5" ht="15.75">
      <c r="A6" s="435"/>
      <c r="B6" s="436"/>
    </row>
    <row r="7" spans="1:5">
      <c r="A7" s="5" t="s">
        <v>7</v>
      </c>
      <c r="B7" s="430" cm="1">
        <f t="array" ref="B7:E7">'Krycí list rozpočtu'!I28+'SO.1.07_Krycí list'!M29:P29+'SO.1.09.2._Krycí list'!Zaklad5</f>
        <v>0</v>
      </c>
      <c r="C7">
        <v>0</v>
      </c>
      <c r="D7">
        <v>0</v>
      </c>
      <c r="E7">
        <v>0</v>
      </c>
    </row>
    <row r="8" spans="1:5" ht="15.75" thickBot="1">
      <c r="A8" s="6" t="s">
        <v>8</v>
      </c>
      <c r="B8" s="431">
        <f>(B7/100)*5.3</f>
        <v>0</v>
      </c>
    </row>
    <row r="9" spans="1:5" ht="16.5" thickBot="1">
      <c r="A9" s="7" t="s">
        <v>9</v>
      </c>
      <c r="B9" s="432">
        <f>B8+B7</f>
        <v>0</v>
      </c>
    </row>
    <row r="10" spans="1:5" ht="16.5" thickBot="1">
      <c r="A10" s="8" t="s">
        <v>10</v>
      </c>
      <c r="B10" s="433">
        <f>(B9/100)*20</f>
        <v>0</v>
      </c>
    </row>
    <row r="11" spans="1:5" ht="16.5" thickBot="1">
      <c r="A11" s="9" t="s">
        <v>11</v>
      </c>
      <c r="B11" s="434">
        <f>SUM(B9:B10)</f>
        <v>0</v>
      </c>
    </row>
    <row r="13" spans="1:5">
      <c r="A13" t="s">
        <v>12</v>
      </c>
    </row>
    <row r="14" spans="1:5">
      <c r="A14" t="s">
        <v>13</v>
      </c>
    </row>
    <row r="15" spans="1:5">
      <c r="A15" s="10" t="s">
        <v>14</v>
      </c>
      <c r="B15" s="11" t="s">
        <v>15</v>
      </c>
    </row>
    <row r="16" spans="1:5">
      <c r="A16" s="12" t="s">
        <v>16</v>
      </c>
      <c r="B16" s="13"/>
    </row>
    <row r="17" spans="1:2">
      <c r="A17" s="10" t="s">
        <v>17</v>
      </c>
      <c r="B17" s="11" t="s">
        <v>18</v>
      </c>
    </row>
    <row r="18" spans="1:2">
      <c r="A18" s="12" t="s">
        <v>19</v>
      </c>
      <c r="B18" s="13"/>
    </row>
    <row r="19" spans="1:2">
      <c r="A19" s="10" t="s">
        <v>20</v>
      </c>
      <c r="B19" s="11" t="s">
        <v>21</v>
      </c>
    </row>
    <row r="20" spans="1:2">
      <c r="A20" s="12" t="s">
        <v>22</v>
      </c>
      <c r="B20" s="13"/>
    </row>
    <row r="21" spans="1:2">
      <c r="A21" s="10" t="s">
        <v>23</v>
      </c>
      <c r="B21" s="14" t="s">
        <v>24</v>
      </c>
    </row>
    <row r="22" spans="1:2">
      <c r="A22" s="10" t="s">
        <v>25</v>
      </c>
      <c r="B22" s="14" t="s">
        <v>24</v>
      </c>
    </row>
    <row r="23" spans="1:2" ht="15.75" thickBot="1">
      <c r="A23" s="15" t="s">
        <v>26</v>
      </c>
      <c r="B23" s="16" t="s">
        <v>27</v>
      </c>
    </row>
    <row r="24" spans="1:2" ht="15.75" thickBot="1">
      <c r="A24" s="17" t="s">
        <v>28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10" workbookViewId="0">
      <selection activeCell="N22" sqref="N22"/>
    </sheetView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37" t="s">
        <v>29</v>
      </c>
      <c r="D1" s="438"/>
      <c r="E1" s="438"/>
      <c r="F1" s="438"/>
      <c r="G1" s="438"/>
      <c r="H1" s="438"/>
      <c r="I1" s="438"/>
    </row>
    <row r="2" spans="1:10">
      <c r="A2" s="439" t="s">
        <v>1</v>
      </c>
      <c r="B2" s="440"/>
      <c r="C2" s="443" t="str">
        <f>'Stavební rozpočet'!D2</f>
        <v>Návrh obnovy Starého parku v Nitre, Etapa 1</v>
      </c>
      <c r="D2" s="444"/>
      <c r="E2" s="446" t="s">
        <v>5</v>
      </c>
      <c r="F2" s="446" t="str">
        <f>'Stavební rozpočet'!J2</f>
        <v>Mesto Nitra</v>
      </c>
      <c r="G2" s="440"/>
      <c r="H2" s="446" t="s">
        <v>30</v>
      </c>
      <c r="I2" s="447" t="s">
        <v>31</v>
      </c>
      <c r="J2" s="22"/>
    </row>
    <row r="3" spans="1:10">
      <c r="A3" s="441"/>
      <c r="B3" s="442"/>
      <c r="C3" s="445"/>
      <c r="D3" s="445"/>
      <c r="E3" s="442"/>
      <c r="F3" s="442"/>
      <c r="G3" s="442"/>
      <c r="H3" s="442"/>
      <c r="I3" s="448"/>
      <c r="J3" s="22"/>
    </row>
    <row r="4" spans="1:10">
      <c r="A4" s="450" t="s">
        <v>32</v>
      </c>
      <c r="B4" s="442"/>
      <c r="C4" s="451" t="str">
        <f>'Stavební rozpočet'!D4</f>
        <v>park</v>
      </c>
      <c r="D4" s="442"/>
      <c r="E4" s="451" t="s">
        <v>33</v>
      </c>
      <c r="F4" s="451" t="str">
        <f>'Stavební rozpočet'!J4</f>
        <v>Ateliér Krejčiříkovi, s.r.o.</v>
      </c>
      <c r="G4" s="442"/>
      <c r="H4" s="451" t="s">
        <v>30</v>
      </c>
      <c r="I4" s="449" t="s">
        <v>34</v>
      </c>
      <c r="J4" s="22"/>
    </row>
    <row r="5" spans="1:10">
      <c r="A5" s="441"/>
      <c r="B5" s="442"/>
      <c r="C5" s="442"/>
      <c r="D5" s="442"/>
      <c r="E5" s="442"/>
      <c r="F5" s="442"/>
      <c r="G5" s="442"/>
      <c r="H5" s="442"/>
      <c r="I5" s="448"/>
      <c r="J5" s="22"/>
    </row>
    <row r="6" spans="1:10">
      <c r="A6" s="450" t="s">
        <v>3</v>
      </c>
      <c r="B6" s="442"/>
      <c r="C6" s="451" t="str">
        <f>'Stavební rozpočet'!D6</f>
        <v>Mesto Nitra</v>
      </c>
      <c r="D6" s="442"/>
      <c r="E6" s="451" t="s">
        <v>35</v>
      </c>
      <c r="F6" s="451" t="str">
        <f>'Stavební rozpočet'!J6</f>
        <v> </v>
      </c>
      <c r="G6" s="442"/>
      <c r="H6" s="451" t="s">
        <v>30</v>
      </c>
      <c r="I6" s="449"/>
      <c r="J6" s="22"/>
    </row>
    <row r="7" spans="1:10">
      <c r="A7" s="441"/>
      <c r="B7" s="442"/>
      <c r="C7" s="442"/>
      <c r="D7" s="442"/>
      <c r="E7" s="442"/>
      <c r="F7" s="442"/>
      <c r="G7" s="442"/>
      <c r="H7" s="442"/>
      <c r="I7" s="448"/>
      <c r="J7" s="22"/>
    </row>
    <row r="8" spans="1:10">
      <c r="A8" s="450" t="s">
        <v>36</v>
      </c>
      <c r="B8" s="442"/>
      <c r="C8" s="451" t="str">
        <f>'Stavební rozpočet'!H4</f>
        <v xml:space="preserve"> </v>
      </c>
      <c r="D8" s="442"/>
      <c r="E8" s="451" t="s">
        <v>37</v>
      </c>
      <c r="F8" s="451" t="str">
        <f>'Stavební rozpočet'!H6</f>
        <v xml:space="preserve"> </v>
      </c>
      <c r="G8" s="442"/>
      <c r="H8" s="454" t="s">
        <v>38</v>
      </c>
      <c r="I8" s="449" t="s">
        <v>39</v>
      </c>
      <c r="J8" s="22"/>
    </row>
    <row r="9" spans="1:10">
      <c r="A9" s="441"/>
      <c r="B9" s="442"/>
      <c r="C9" s="442"/>
      <c r="D9" s="442"/>
      <c r="E9" s="442"/>
      <c r="F9" s="442"/>
      <c r="G9" s="442"/>
      <c r="H9" s="442"/>
      <c r="I9" s="448"/>
      <c r="J9" s="22"/>
    </row>
    <row r="10" spans="1:10">
      <c r="A10" s="450" t="s">
        <v>40</v>
      </c>
      <c r="B10" s="442"/>
      <c r="C10" s="451" t="str">
        <f>'Stavební rozpočet'!D8</f>
        <v xml:space="preserve"> </v>
      </c>
      <c r="D10" s="442"/>
      <c r="E10" s="451" t="s">
        <v>41</v>
      </c>
      <c r="F10" s="451" t="str">
        <f>'Stavební rozpočet'!J8</f>
        <v>Ing. Daniela Plandorová</v>
      </c>
      <c r="G10" s="442"/>
      <c r="H10" s="454" t="s">
        <v>6</v>
      </c>
      <c r="I10" s="452" t="str">
        <f>'Stavební rozpočet'!H8</f>
        <v>17.01.2022</v>
      </c>
      <c r="J10" s="22"/>
    </row>
    <row r="11" spans="1:10">
      <c r="A11" s="455"/>
      <c r="B11" s="456"/>
      <c r="C11" s="456"/>
      <c r="D11" s="456"/>
      <c r="E11" s="456"/>
      <c r="F11" s="456"/>
      <c r="G11" s="456"/>
      <c r="H11" s="456"/>
      <c r="I11" s="453"/>
      <c r="J11" s="22"/>
    </row>
    <row r="12" spans="1:10" ht="23.45" customHeight="1">
      <c r="A12" s="457" t="s">
        <v>42</v>
      </c>
      <c r="B12" s="458"/>
      <c r="C12" s="458"/>
      <c r="D12" s="458"/>
      <c r="E12" s="458"/>
      <c r="F12" s="458"/>
      <c r="G12" s="458"/>
      <c r="H12" s="458"/>
      <c r="I12" s="458"/>
    </row>
    <row r="13" spans="1:10" ht="26.45" customHeight="1">
      <c r="A13" s="23" t="s">
        <v>43</v>
      </c>
      <c r="B13" s="459" t="s">
        <v>44</v>
      </c>
      <c r="C13" s="460"/>
      <c r="D13" s="23" t="s">
        <v>45</v>
      </c>
      <c r="E13" s="459" t="s">
        <v>46</v>
      </c>
      <c r="F13" s="460"/>
      <c r="G13" s="23" t="s">
        <v>47</v>
      </c>
      <c r="H13" s="459" t="s">
        <v>48</v>
      </c>
      <c r="I13" s="460"/>
      <c r="J13" s="22"/>
    </row>
    <row r="14" spans="1:10" ht="15.2" customHeight="1">
      <c r="A14" s="24" t="s">
        <v>49</v>
      </c>
      <c r="B14" s="25" t="s">
        <v>50</v>
      </c>
      <c r="C14" s="26">
        <f>SUM('Stavební rozpočet'!AA12:AA569)</f>
        <v>0</v>
      </c>
      <c r="D14" s="461" t="s">
        <v>51</v>
      </c>
      <c r="E14" s="462"/>
      <c r="F14" s="26">
        <v>0</v>
      </c>
      <c r="G14" s="461" t="s">
        <v>52</v>
      </c>
      <c r="H14" s="462"/>
      <c r="I14" s="26">
        <v>0</v>
      </c>
      <c r="J14" s="22"/>
    </row>
    <row r="15" spans="1:10" ht="15.2" customHeight="1">
      <c r="A15" s="27"/>
      <c r="B15" s="25" t="s">
        <v>53</v>
      </c>
      <c r="C15" s="26">
        <f>SUM('Stavební rozpočet'!AB12:AB569)</f>
        <v>0</v>
      </c>
      <c r="D15" s="461" t="s">
        <v>54</v>
      </c>
      <c r="E15" s="462"/>
      <c r="F15" s="26">
        <v>0</v>
      </c>
      <c r="G15" s="461" t="s">
        <v>55</v>
      </c>
      <c r="H15" s="462"/>
      <c r="I15" s="26">
        <v>0</v>
      </c>
      <c r="J15" s="22"/>
    </row>
    <row r="16" spans="1:10" ht="15.2" customHeight="1">
      <c r="A16" s="24" t="s">
        <v>56</v>
      </c>
      <c r="B16" s="25" t="s">
        <v>50</v>
      </c>
      <c r="C16" s="26">
        <f>SUM('Stavební rozpočet'!AC12:AC569)</f>
        <v>0</v>
      </c>
      <c r="D16" s="461" t="s">
        <v>57</v>
      </c>
      <c r="E16" s="462"/>
      <c r="F16" s="26">
        <v>0</v>
      </c>
      <c r="G16" s="461" t="s">
        <v>58</v>
      </c>
      <c r="H16" s="462"/>
      <c r="I16" s="26">
        <v>0</v>
      </c>
      <c r="J16" s="22"/>
    </row>
    <row r="17" spans="1:10" ht="15.2" customHeight="1">
      <c r="A17" s="27"/>
      <c r="B17" s="25" t="s">
        <v>53</v>
      </c>
      <c r="C17" s="26">
        <f>SUM('Stavební rozpočet'!AD12:AD569)</f>
        <v>0</v>
      </c>
      <c r="D17" s="461"/>
      <c r="E17" s="462"/>
      <c r="F17" s="28"/>
      <c r="G17" s="461" t="s">
        <v>59</v>
      </c>
      <c r="H17" s="462"/>
      <c r="I17" s="26">
        <v>0</v>
      </c>
      <c r="J17" s="22"/>
    </row>
    <row r="18" spans="1:10" ht="15.2" customHeight="1">
      <c r="A18" s="24" t="s">
        <v>60</v>
      </c>
      <c r="B18" s="25" t="s">
        <v>50</v>
      </c>
      <c r="C18" s="26">
        <f>SUM('Stavební rozpočet'!AE12:AE569)</f>
        <v>0</v>
      </c>
      <c r="D18" s="461"/>
      <c r="E18" s="462"/>
      <c r="F18" s="28"/>
      <c r="G18" s="461" t="s">
        <v>61</v>
      </c>
      <c r="H18" s="462"/>
      <c r="I18" s="26">
        <v>0</v>
      </c>
      <c r="J18" s="22"/>
    </row>
    <row r="19" spans="1:10" ht="15.2" customHeight="1">
      <c r="A19" s="27"/>
      <c r="B19" s="25" t="s">
        <v>53</v>
      </c>
      <c r="C19" s="26">
        <f>SUM('Stavební rozpočet'!AF12:AF569)</f>
        <v>0</v>
      </c>
      <c r="D19" s="461"/>
      <c r="E19" s="462"/>
      <c r="F19" s="28"/>
      <c r="G19" s="461" t="s">
        <v>62</v>
      </c>
      <c r="H19" s="462"/>
      <c r="I19" s="26">
        <v>0</v>
      </c>
      <c r="J19" s="22"/>
    </row>
    <row r="20" spans="1:10" ht="15.2" customHeight="1">
      <c r="A20" s="463" t="s">
        <v>63</v>
      </c>
      <c r="B20" s="464"/>
      <c r="C20" s="26">
        <f>SUM('Stavební rozpočet'!AG12:AG569)</f>
        <v>0</v>
      </c>
      <c r="D20" s="461"/>
      <c r="E20" s="462"/>
      <c r="F20" s="28"/>
      <c r="G20" s="461"/>
      <c r="H20" s="462"/>
      <c r="I20" s="28"/>
      <c r="J20" s="22"/>
    </row>
    <row r="21" spans="1:10" ht="15.2" customHeight="1">
      <c r="A21" s="463" t="s">
        <v>64</v>
      </c>
      <c r="B21" s="464"/>
      <c r="C21" s="26">
        <f>SUM('Stavební rozpočet'!Y12:Y569)</f>
        <v>0</v>
      </c>
      <c r="D21" s="461"/>
      <c r="E21" s="462"/>
      <c r="F21" s="28"/>
      <c r="G21" s="461"/>
      <c r="H21" s="462"/>
      <c r="I21" s="28"/>
      <c r="J21" s="22"/>
    </row>
    <row r="22" spans="1:10" ht="16.7" customHeight="1">
      <c r="A22" s="463" t="s">
        <v>65</v>
      </c>
      <c r="B22" s="464"/>
      <c r="C22" s="26">
        <f>SUM(C14:C21)</f>
        <v>0</v>
      </c>
      <c r="D22" s="463" t="s">
        <v>66</v>
      </c>
      <c r="E22" s="464"/>
      <c r="F22" s="26">
        <f>SUM(F14:F21)</f>
        <v>0</v>
      </c>
      <c r="G22" s="463" t="s">
        <v>67</v>
      </c>
      <c r="H22" s="464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63" t="s">
        <v>68</v>
      </c>
      <c r="E23" s="464"/>
      <c r="F23" s="31">
        <v>0</v>
      </c>
      <c r="G23" s="463" t="s">
        <v>69</v>
      </c>
      <c r="H23" s="464"/>
      <c r="I23" s="26">
        <v>0</v>
      </c>
      <c r="J23" s="22"/>
    </row>
    <row r="24" spans="1:10" ht="15.2" customHeight="1">
      <c r="D24" s="29"/>
      <c r="E24" s="29"/>
      <c r="F24" s="32"/>
      <c r="G24" s="463" t="s">
        <v>70</v>
      </c>
      <c r="H24" s="464"/>
      <c r="I24" s="26">
        <v>0</v>
      </c>
      <c r="J24" s="22"/>
    </row>
    <row r="25" spans="1:10" ht="15.2" customHeight="1">
      <c r="F25" s="33"/>
      <c r="G25" s="463" t="s">
        <v>71</v>
      </c>
      <c r="H25" s="464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65" t="s">
        <v>72</v>
      </c>
      <c r="B27" s="466"/>
      <c r="C27" s="34">
        <f>SUM('Stavební rozpočet'!AI12:AI569)</f>
        <v>0</v>
      </c>
      <c r="D27" s="35"/>
      <c r="E27" s="20"/>
      <c r="F27" s="20"/>
      <c r="G27" s="20"/>
      <c r="H27" s="20"/>
      <c r="I27" s="20"/>
    </row>
    <row r="28" spans="1:10" ht="15.2" customHeight="1">
      <c r="A28" s="465" t="s">
        <v>72</v>
      </c>
      <c r="B28" s="466"/>
      <c r="C28" s="34">
        <f>SUM('Stavební rozpočet'!AJ12:AJ569)</f>
        <v>0</v>
      </c>
      <c r="D28" s="465" t="s">
        <v>73</v>
      </c>
      <c r="E28" s="466"/>
      <c r="F28" s="34">
        <f>ROUND(C28*(0/100),2)</f>
        <v>0</v>
      </c>
      <c r="G28" s="465" t="s">
        <v>74</v>
      </c>
      <c r="H28" s="466"/>
      <c r="I28" s="34">
        <f>SUM(C27:C29)</f>
        <v>0</v>
      </c>
      <c r="J28" s="22"/>
    </row>
    <row r="29" spans="1:10" ht="15.2" customHeight="1">
      <c r="A29" s="465" t="s">
        <v>75</v>
      </c>
      <c r="B29" s="466"/>
      <c r="C29" s="34">
        <f>SUM('Stavební rozpočet'!AK12:AK569)+(F22+I22+F23+I23+I24+I25)</f>
        <v>0</v>
      </c>
      <c r="D29" s="465" t="s">
        <v>10</v>
      </c>
      <c r="E29" s="466"/>
      <c r="F29" s="34">
        <f>ROUND(C29*(20/100),2)</f>
        <v>0</v>
      </c>
      <c r="G29" s="465" t="s">
        <v>76</v>
      </c>
      <c r="H29" s="466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67" t="s">
        <v>77</v>
      </c>
      <c r="B31" s="468"/>
      <c r="C31" s="469"/>
      <c r="D31" s="467" t="s">
        <v>78</v>
      </c>
      <c r="E31" s="468"/>
      <c r="F31" s="469"/>
      <c r="G31" s="467" t="s">
        <v>79</v>
      </c>
      <c r="H31" s="468"/>
      <c r="I31" s="469"/>
      <c r="J31" s="37"/>
    </row>
    <row r="32" spans="1:10" ht="14.45" customHeight="1">
      <c r="A32" s="470"/>
      <c r="B32" s="471"/>
      <c r="C32" s="472"/>
      <c r="D32" s="470"/>
      <c r="E32" s="471"/>
      <c r="F32" s="472"/>
      <c r="G32" s="470"/>
      <c r="H32" s="471"/>
      <c r="I32" s="472"/>
      <c r="J32" s="37"/>
    </row>
    <row r="33" spans="1:10" ht="14.45" customHeight="1">
      <c r="A33" s="470"/>
      <c r="B33" s="471"/>
      <c r="C33" s="472"/>
      <c r="D33" s="470"/>
      <c r="E33" s="471"/>
      <c r="F33" s="472"/>
      <c r="G33" s="470"/>
      <c r="H33" s="471"/>
      <c r="I33" s="472"/>
      <c r="J33" s="37"/>
    </row>
    <row r="34" spans="1:10" ht="14.45" customHeight="1">
      <c r="A34" s="470"/>
      <c r="B34" s="471"/>
      <c r="C34" s="472"/>
      <c r="D34" s="470"/>
      <c r="E34" s="471"/>
      <c r="F34" s="472"/>
      <c r="G34" s="470"/>
      <c r="H34" s="471"/>
      <c r="I34" s="472"/>
      <c r="J34" s="37"/>
    </row>
    <row r="35" spans="1:10" ht="14.45" customHeight="1" thickBot="1">
      <c r="A35" s="473" t="s">
        <v>80</v>
      </c>
      <c r="B35" s="474"/>
      <c r="C35" s="475"/>
      <c r="D35" s="473" t="s">
        <v>80</v>
      </c>
      <c r="E35" s="474"/>
      <c r="F35" s="475"/>
      <c r="G35" s="473" t="s">
        <v>80</v>
      </c>
      <c r="H35" s="474"/>
      <c r="I35" s="475"/>
      <c r="J35" s="37"/>
    </row>
    <row r="36" spans="1:10" ht="11.25" customHeight="1">
      <c r="A36" s="38" t="s">
        <v>81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51"/>
      <c r="B37" s="442"/>
      <c r="C37" s="442"/>
      <c r="D37" s="442"/>
      <c r="E37" s="442"/>
      <c r="F37" s="442"/>
      <c r="G37" s="442"/>
      <c r="H37" s="442"/>
      <c r="I37" s="442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72"/>
  <sheetViews>
    <sheetView tabSelected="1" workbookViewId="0">
      <pane ySplit="11" topLeftCell="A496" activePane="bottomLeft" state="frozenSplit"/>
      <selection pane="bottomLeft" activeCell="D336" sqref="D336:E336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22.425781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>
      <c r="A1" s="476" t="s">
        <v>1063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</row>
    <row r="2" spans="1:63">
      <c r="A2" s="439" t="s">
        <v>1</v>
      </c>
      <c r="B2" s="440"/>
      <c r="C2" s="440"/>
      <c r="D2" s="443" t="s">
        <v>1062</v>
      </c>
      <c r="E2" s="444"/>
      <c r="F2" s="477" t="s">
        <v>1061</v>
      </c>
      <c r="G2" s="440"/>
      <c r="H2" s="477" t="s">
        <v>112</v>
      </c>
      <c r="I2" s="446" t="s">
        <v>5</v>
      </c>
      <c r="J2" s="446" t="s">
        <v>4</v>
      </c>
      <c r="K2" s="440"/>
      <c r="L2" s="440"/>
      <c r="M2" s="440"/>
      <c r="N2" s="22"/>
    </row>
    <row r="3" spans="1:63">
      <c r="A3" s="441"/>
      <c r="B3" s="442"/>
      <c r="C3" s="442"/>
      <c r="D3" s="445"/>
      <c r="E3" s="445"/>
      <c r="F3" s="442"/>
      <c r="G3" s="442"/>
      <c r="H3" s="442"/>
      <c r="I3" s="442"/>
      <c r="J3" s="442"/>
      <c r="K3" s="442"/>
      <c r="L3" s="442"/>
      <c r="M3" s="442"/>
      <c r="N3" s="22"/>
    </row>
    <row r="4" spans="1:63">
      <c r="A4" s="450" t="s">
        <v>32</v>
      </c>
      <c r="B4" s="442"/>
      <c r="C4" s="442"/>
      <c r="D4" s="451" t="s">
        <v>1060</v>
      </c>
      <c r="E4" s="442"/>
      <c r="F4" s="454" t="s">
        <v>36</v>
      </c>
      <c r="G4" s="442"/>
      <c r="H4" s="454" t="s">
        <v>112</v>
      </c>
      <c r="I4" s="451" t="s">
        <v>33</v>
      </c>
      <c r="J4" s="451" t="s">
        <v>1059</v>
      </c>
      <c r="K4" s="442"/>
      <c r="L4" s="442"/>
      <c r="M4" s="442"/>
      <c r="N4" s="22"/>
    </row>
    <row r="5" spans="1:63">
      <c r="A5" s="441"/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22"/>
    </row>
    <row r="6" spans="1:63">
      <c r="A6" s="450" t="s">
        <v>3</v>
      </c>
      <c r="B6" s="442"/>
      <c r="C6" s="442"/>
      <c r="D6" s="451" t="s">
        <v>4</v>
      </c>
      <c r="E6" s="442"/>
      <c r="F6" s="454" t="s">
        <v>37</v>
      </c>
      <c r="G6" s="442"/>
      <c r="H6" s="454" t="s">
        <v>112</v>
      </c>
      <c r="I6" s="451" t="s">
        <v>35</v>
      </c>
      <c r="J6" s="454" t="s">
        <v>1058</v>
      </c>
      <c r="K6" s="442"/>
      <c r="L6" s="442"/>
      <c r="M6" s="442"/>
      <c r="N6" s="22"/>
    </row>
    <row r="7" spans="1:63">
      <c r="A7" s="441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22"/>
    </row>
    <row r="8" spans="1:63">
      <c r="A8" s="450" t="s">
        <v>40</v>
      </c>
      <c r="B8" s="442"/>
      <c r="C8" s="442"/>
      <c r="D8" s="451" t="s">
        <v>112</v>
      </c>
      <c r="E8" s="442"/>
      <c r="F8" s="454" t="s">
        <v>1057</v>
      </c>
      <c r="G8" s="442"/>
      <c r="H8" s="454" t="s">
        <v>1064</v>
      </c>
      <c r="I8" s="451" t="s">
        <v>41</v>
      </c>
      <c r="J8" s="451" t="s">
        <v>1056</v>
      </c>
      <c r="K8" s="442"/>
      <c r="L8" s="442"/>
      <c r="M8" s="442"/>
      <c r="N8" s="22"/>
    </row>
    <row r="9" spans="1:63" ht="13.5" thickBot="1">
      <c r="A9" s="478"/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22"/>
    </row>
    <row r="10" spans="1:63">
      <c r="A10" s="54" t="s">
        <v>1055</v>
      </c>
      <c r="B10" s="53" t="s">
        <v>1054</v>
      </c>
      <c r="C10" s="53" t="s">
        <v>1053</v>
      </c>
      <c r="D10" s="484" t="s">
        <v>1052</v>
      </c>
      <c r="E10" s="485"/>
      <c r="F10" s="53" t="s">
        <v>1051</v>
      </c>
      <c r="G10" s="52" t="s">
        <v>1050</v>
      </c>
      <c r="H10" s="51" t="s">
        <v>1049</v>
      </c>
      <c r="I10" s="486" t="s">
        <v>1048</v>
      </c>
      <c r="J10" s="487"/>
      <c r="K10" s="488"/>
      <c r="L10" s="486" t="s">
        <v>1047</v>
      </c>
      <c r="M10" s="488"/>
      <c r="N10" s="37"/>
      <c r="BJ10" s="44" t="s">
        <v>1046</v>
      </c>
      <c r="BK10" s="50" t="s">
        <v>1045</v>
      </c>
    </row>
    <row r="11" spans="1:63">
      <c r="A11" s="402" t="s">
        <v>112</v>
      </c>
      <c r="B11" s="403" t="s">
        <v>112</v>
      </c>
      <c r="C11" s="403" t="s">
        <v>112</v>
      </c>
      <c r="D11" s="489" t="s">
        <v>1044</v>
      </c>
      <c r="E11" s="490"/>
      <c r="F11" s="403" t="s">
        <v>112</v>
      </c>
      <c r="G11" s="403" t="s">
        <v>112</v>
      </c>
      <c r="H11" s="404" t="s">
        <v>1043</v>
      </c>
      <c r="I11" s="405" t="s">
        <v>1042</v>
      </c>
      <c r="J11" s="406" t="s">
        <v>53</v>
      </c>
      <c r="K11" s="407" t="s">
        <v>1040</v>
      </c>
      <c r="L11" s="405" t="s">
        <v>1041</v>
      </c>
      <c r="M11" s="407" t="s">
        <v>1040</v>
      </c>
      <c r="N11" s="37"/>
      <c r="Y11" s="44" t="s">
        <v>1039</v>
      </c>
      <c r="Z11" s="44" t="s">
        <v>1038</v>
      </c>
      <c r="AA11" s="44" t="s">
        <v>1037</v>
      </c>
      <c r="AB11" s="44" t="s">
        <v>1036</v>
      </c>
      <c r="AC11" s="44" t="s">
        <v>1035</v>
      </c>
      <c r="AD11" s="44" t="s">
        <v>1034</v>
      </c>
      <c r="AE11" s="44" t="s">
        <v>1033</v>
      </c>
      <c r="AF11" s="44" t="s">
        <v>1032</v>
      </c>
      <c r="AG11" s="44" t="s">
        <v>1031</v>
      </c>
      <c r="BG11" s="44" t="s">
        <v>1030</v>
      </c>
      <c r="BH11" s="44" t="s">
        <v>1029</v>
      </c>
      <c r="BI11" s="44" t="s">
        <v>1028</v>
      </c>
    </row>
    <row r="12" spans="1:63">
      <c r="A12" s="408"/>
      <c r="B12" s="409" t="s">
        <v>1013</v>
      </c>
      <c r="C12" s="409"/>
      <c r="D12" s="491" t="s">
        <v>1027</v>
      </c>
      <c r="E12" s="492"/>
      <c r="F12" s="408" t="s">
        <v>112</v>
      </c>
      <c r="G12" s="408" t="s">
        <v>112</v>
      </c>
      <c r="H12" s="408" t="s">
        <v>112</v>
      </c>
      <c r="I12" s="410">
        <f>I13+I19</f>
        <v>0</v>
      </c>
      <c r="J12" s="410">
        <f>J13+J19</f>
        <v>0</v>
      </c>
      <c r="K12" s="410">
        <f>K13+K19</f>
        <v>0</v>
      </c>
      <c r="L12" s="411"/>
      <c r="M12" s="410">
        <f>M13+M19</f>
        <v>989.78</v>
      </c>
      <c r="N12" s="401"/>
    </row>
    <row r="13" spans="1:63">
      <c r="A13" s="412"/>
      <c r="B13" s="413" t="s">
        <v>1013</v>
      </c>
      <c r="C13" s="413" t="s">
        <v>212</v>
      </c>
      <c r="D13" s="482" t="s">
        <v>211</v>
      </c>
      <c r="E13" s="483"/>
      <c r="F13" s="412" t="s">
        <v>112</v>
      </c>
      <c r="G13" s="412" t="s">
        <v>112</v>
      </c>
      <c r="H13" s="412" t="s">
        <v>112</v>
      </c>
      <c r="I13" s="414">
        <f>SUM(I14:I18)</f>
        <v>0</v>
      </c>
      <c r="J13" s="414">
        <f>SUM(J14:J18)</f>
        <v>0</v>
      </c>
      <c r="K13" s="414">
        <f>SUM(K14:K18)</f>
        <v>0</v>
      </c>
      <c r="L13" s="415"/>
      <c r="M13" s="414">
        <f>SUM(M14:M18)</f>
        <v>989.78</v>
      </c>
      <c r="N13" s="401"/>
      <c r="AH13" s="44" t="s">
        <v>1013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416" t="s">
        <v>145</v>
      </c>
      <c r="B14" s="416" t="s">
        <v>1013</v>
      </c>
      <c r="C14" s="416" t="s">
        <v>604</v>
      </c>
      <c r="D14" s="480" t="s">
        <v>603</v>
      </c>
      <c r="E14" s="481"/>
      <c r="F14" s="416" t="s">
        <v>89</v>
      </c>
      <c r="G14" s="417">
        <v>1</v>
      </c>
      <c r="H14" s="417">
        <v>0</v>
      </c>
      <c r="I14" s="417">
        <f>G14*AN14</f>
        <v>0</v>
      </c>
      <c r="J14" s="417">
        <f>G14*AO14</f>
        <v>0</v>
      </c>
      <c r="K14" s="417">
        <f>G14*H14</f>
        <v>0</v>
      </c>
      <c r="L14" s="417">
        <v>0</v>
      </c>
      <c r="M14" s="417">
        <f>G14*L14</f>
        <v>0</v>
      </c>
      <c r="N14" s="401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1013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145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201</v>
      </c>
      <c r="AY14" s="45" t="s">
        <v>1016</v>
      </c>
      <c r="AZ14" s="44" t="s">
        <v>1011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115</v>
      </c>
      <c r="BK14" s="42">
        <v>11</v>
      </c>
    </row>
    <row r="15" spans="1:63">
      <c r="A15" s="416" t="s">
        <v>299</v>
      </c>
      <c r="B15" s="416" t="s">
        <v>1013</v>
      </c>
      <c r="C15" s="416" t="s">
        <v>1026</v>
      </c>
      <c r="D15" s="480" t="s">
        <v>1025</v>
      </c>
      <c r="E15" s="481"/>
      <c r="F15" s="416" t="s">
        <v>108</v>
      </c>
      <c r="G15" s="417">
        <v>1045</v>
      </c>
      <c r="H15" s="417">
        <v>0</v>
      </c>
      <c r="I15" s="417">
        <f>G15*AN15</f>
        <v>0</v>
      </c>
      <c r="J15" s="417">
        <f>G15*AO15</f>
        <v>0</v>
      </c>
      <c r="K15" s="417">
        <f>G15*H15</f>
        <v>0</v>
      </c>
      <c r="L15" s="417">
        <v>0.66</v>
      </c>
      <c r="M15" s="417">
        <f>G15*L15</f>
        <v>689.7</v>
      </c>
      <c r="N15" s="401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1013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145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201</v>
      </c>
      <c r="AY15" s="45" t="s">
        <v>1016</v>
      </c>
      <c r="AZ15" s="44" t="s">
        <v>1011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689.7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115</v>
      </c>
      <c r="BK15" s="42">
        <v>11</v>
      </c>
    </row>
    <row r="16" spans="1:63">
      <c r="A16" s="416" t="s">
        <v>1024</v>
      </c>
      <c r="B16" s="416" t="s">
        <v>1013</v>
      </c>
      <c r="C16" s="416" t="s">
        <v>1023</v>
      </c>
      <c r="D16" s="480" t="s">
        <v>1022</v>
      </c>
      <c r="E16" s="481"/>
      <c r="F16" s="416" t="s">
        <v>108</v>
      </c>
      <c r="G16" s="417">
        <v>355</v>
      </c>
      <c r="H16" s="417">
        <v>0</v>
      </c>
      <c r="I16" s="417">
        <f>G16*AN16</f>
        <v>0</v>
      </c>
      <c r="J16" s="417">
        <f>G16*AO16</f>
        <v>0</v>
      </c>
      <c r="K16" s="417">
        <f>G16*H16</f>
        <v>0</v>
      </c>
      <c r="L16" s="417">
        <v>0.66</v>
      </c>
      <c r="M16" s="417">
        <f>G16*L16</f>
        <v>234.3</v>
      </c>
      <c r="N16" s="401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1013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145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201</v>
      </c>
      <c r="AY16" s="45" t="s">
        <v>1016</v>
      </c>
      <c r="AZ16" s="44" t="s">
        <v>1011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234.3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115</v>
      </c>
      <c r="BK16" s="42">
        <v>11</v>
      </c>
    </row>
    <row r="17" spans="1:63">
      <c r="A17" s="416" t="s">
        <v>1021</v>
      </c>
      <c r="B17" s="416" t="s">
        <v>1013</v>
      </c>
      <c r="C17" s="416" t="s">
        <v>1020</v>
      </c>
      <c r="D17" s="480" t="s">
        <v>1019</v>
      </c>
      <c r="E17" s="481"/>
      <c r="F17" s="416" t="s">
        <v>108</v>
      </c>
      <c r="G17" s="417">
        <v>129</v>
      </c>
      <c r="H17" s="417">
        <v>0</v>
      </c>
      <c r="I17" s="417">
        <f>G17*AN17</f>
        <v>0</v>
      </c>
      <c r="J17" s="417">
        <f>G17*AO17</f>
        <v>0</v>
      </c>
      <c r="K17" s="417">
        <f>G17*H17</f>
        <v>0</v>
      </c>
      <c r="L17" s="417">
        <v>0.50600000000000001</v>
      </c>
      <c r="M17" s="417">
        <f>G17*L17</f>
        <v>65.274000000000001</v>
      </c>
      <c r="N17" s="401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1013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145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201</v>
      </c>
      <c r="AY17" s="45" t="s">
        <v>1016</v>
      </c>
      <c r="AZ17" s="44" t="s">
        <v>1011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65.274000000000001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115</v>
      </c>
      <c r="BK17" s="42">
        <v>11</v>
      </c>
    </row>
    <row r="18" spans="1:63">
      <c r="A18" s="416" t="s">
        <v>118</v>
      </c>
      <c r="B18" s="416" t="s">
        <v>1013</v>
      </c>
      <c r="C18" s="416" t="s">
        <v>1018</v>
      </c>
      <c r="D18" s="480" t="s">
        <v>1017</v>
      </c>
      <c r="E18" s="481"/>
      <c r="F18" s="416" t="s">
        <v>108</v>
      </c>
      <c r="G18" s="417">
        <v>1</v>
      </c>
      <c r="H18" s="417">
        <v>0</v>
      </c>
      <c r="I18" s="417">
        <f>G18*AN18</f>
        <v>0</v>
      </c>
      <c r="J18" s="417">
        <f>G18*AO18</f>
        <v>0</v>
      </c>
      <c r="K18" s="417">
        <f>G18*H18</f>
        <v>0</v>
      </c>
      <c r="L18" s="417">
        <v>0.50600000000000001</v>
      </c>
      <c r="M18" s="417">
        <f>G18*L18</f>
        <v>0.50600000000000001</v>
      </c>
      <c r="N18" s="401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1013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145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201</v>
      </c>
      <c r="AY18" s="45" t="s">
        <v>1016</v>
      </c>
      <c r="AZ18" s="44" t="s">
        <v>1011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0.50600000000000001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115</v>
      </c>
      <c r="BK18" s="42">
        <v>11</v>
      </c>
    </row>
    <row r="19" spans="1:63">
      <c r="A19" s="412"/>
      <c r="B19" s="413" t="s">
        <v>1013</v>
      </c>
      <c r="C19" s="413" t="s">
        <v>569</v>
      </c>
      <c r="D19" s="482" t="s">
        <v>582</v>
      </c>
      <c r="E19" s="483"/>
      <c r="F19" s="412" t="s">
        <v>112</v>
      </c>
      <c r="G19" s="412" t="s">
        <v>112</v>
      </c>
      <c r="H19" s="412" t="s">
        <v>112</v>
      </c>
      <c r="I19" s="414">
        <f>SUM(I20:I22)</f>
        <v>0</v>
      </c>
      <c r="J19" s="414">
        <f>SUM(J20:J22)</f>
        <v>0</v>
      </c>
      <c r="K19" s="414">
        <f>SUM(K20:K22)</f>
        <v>0</v>
      </c>
      <c r="L19" s="415"/>
      <c r="M19" s="414">
        <f>SUM(M20:M22)</f>
        <v>0</v>
      </c>
      <c r="N19" s="401"/>
      <c r="AH19" s="44" t="s">
        <v>1013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416" t="s">
        <v>1015</v>
      </c>
      <c r="B20" s="416" t="s">
        <v>1013</v>
      </c>
      <c r="C20" s="416" t="s">
        <v>580</v>
      </c>
      <c r="D20" s="480" t="s">
        <v>879</v>
      </c>
      <c r="E20" s="481"/>
      <c r="F20" s="416" t="s">
        <v>103</v>
      </c>
      <c r="G20" s="417">
        <v>1039</v>
      </c>
      <c r="H20" s="417">
        <v>0</v>
      </c>
      <c r="I20" s="417">
        <f>G20*AN20</f>
        <v>0</v>
      </c>
      <c r="J20" s="417">
        <f>G20*AO20</f>
        <v>0</v>
      </c>
      <c r="K20" s="417">
        <f>G20*H20</f>
        <v>0</v>
      </c>
      <c r="L20" s="417">
        <v>0</v>
      </c>
      <c r="M20" s="417">
        <f>G20*L20</f>
        <v>0</v>
      </c>
      <c r="N20" s="401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1013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H20*0.0100428560381844</f>
        <v>0</v>
      </c>
      <c r="AO20" s="42">
        <f>H20*(1-0.0100428560381844)</f>
        <v>0</v>
      </c>
      <c r="AP20" s="49" t="s">
        <v>118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571</v>
      </c>
      <c r="AY20" s="45" t="s">
        <v>1012</v>
      </c>
      <c r="AZ20" s="44" t="s">
        <v>1011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115</v>
      </c>
      <c r="BK20" s="42" t="s">
        <v>569</v>
      </c>
    </row>
    <row r="21" spans="1:63" ht="25.7" customHeight="1">
      <c r="A21" s="418"/>
      <c r="B21" s="418"/>
      <c r="C21" s="419" t="s">
        <v>81</v>
      </c>
      <c r="D21" s="493" t="s">
        <v>1014</v>
      </c>
      <c r="E21" s="494"/>
      <c r="F21" s="494"/>
      <c r="G21" s="494"/>
      <c r="H21" s="494"/>
      <c r="I21" s="494"/>
      <c r="J21" s="494"/>
      <c r="K21" s="494"/>
      <c r="L21" s="494"/>
      <c r="M21" s="494"/>
      <c r="N21" s="401"/>
    </row>
    <row r="22" spans="1:63">
      <c r="A22" s="416" t="s">
        <v>130</v>
      </c>
      <c r="B22" s="416" t="s">
        <v>1013</v>
      </c>
      <c r="C22" s="416" t="s">
        <v>576</v>
      </c>
      <c r="D22" s="480" t="s">
        <v>575</v>
      </c>
      <c r="E22" s="481"/>
      <c r="F22" s="416" t="s">
        <v>103</v>
      </c>
      <c r="G22" s="417">
        <v>1039</v>
      </c>
      <c r="H22" s="417">
        <v>0</v>
      </c>
      <c r="I22" s="417">
        <f>G22*AN22</f>
        <v>0</v>
      </c>
      <c r="J22" s="417">
        <f>G22*AO22</f>
        <v>0</v>
      </c>
      <c r="K22" s="417">
        <f>G22*H22</f>
        <v>0</v>
      </c>
      <c r="L22" s="417">
        <v>0</v>
      </c>
      <c r="M22" s="417">
        <f>G22*L22</f>
        <v>0</v>
      </c>
      <c r="N22" s="401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1013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118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571</v>
      </c>
      <c r="AY22" s="45" t="s">
        <v>1012</v>
      </c>
      <c r="AZ22" s="44" t="s">
        <v>1011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115</v>
      </c>
      <c r="BK22" s="42" t="s">
        <v>569</v>
      </c>
    </row>
    <row r="23" spans="1:63">
      <c r="A23" s="408"/>
      <c r="B23" s="409" t="s">
        <v>994</v>
      </c>
      <c r="C23" s="409"/>
      <c r="D23" s="491" t="s">
        <v>1010</v>
      </c>
      <c r="E23" s="492"/>
      <c r="F23" s="408" t="s">
        <v>112</v>
      </c>
      <c r="G23" s="408" t="s">
        <v>112</v>
      </c>
      <c r="H23" s="408" t="s">
        <v>112</v>
      </c>
      <c r="I23" s="410">
        <f>I24+I29</f>
        <v>0</v>
      </c>
      <c r="J23" s="410">
        <f>J24+J29</f>
        <v>0</v>
      </c>
      <c r="K23" s="410">
        <f>K24+K29</f>
        <v>0</v>
      </c>
      <c r="L23" s="411"/>
      <c r="M23" s="410">
        <f>M24+M29</f>
        <v>1298.3879999999999</v>
      </c>
      <c r="N23" s="401"/>
    </row>
    <row r="24" spans="1:63">
      <c r="A24" s="412"/>
      <c r="B24" s="413" t="s">
        <v>994</v>
      </c>
      <c r="C24" s="413" t="s">
        <v>212</v>
      </c>
      <c r="D24" s="482" t="s">
        <v>211</v>
      </c>
      <c r="E24" s="483"/>
      <c r="F24" s="412" t="s">
        <v>112</v>
      </c>
      <c r="G24" s="412" t="s">
        <v>112</v>
      </c>
      <c r="H24" s="412" t="s">
        <v>112</v>
      </c>
      <c r="I24" s="414">
        <f>SUM(I25:I28)</f>
        <v>0</v>
      </c>
      <c r="J24" s="414">
        <f>SUM(J25:J28)</f>
        <v>0</v>
      </c>
      <c r="K24" s="414">
        <f>SUM(K25:K28)</f>
        <v>0</v>
      </c>
      <c r="L24" s="415"/>
      <c r="M24" s="414">
        <f>SUM(M25:M28)</f>
        <v>1298.3879999999999</v>
      </c>
      <c r="N24" s="401"/>
      <c r="AH24" s="44" t="s">
        <v>994</v>
      </c>
      <c r="AR24" s="47">
        <f>SUM(AI25:AI28)</f>
        <v>0</v>
      </c>
      <c r="AS24" s="47">
        <f>SUM(AJ25:AJ28)</f>
        <v>0</v>
      </c>
      <c r="AT24" s="47">
        <f>SUM(AK25:AK28)</f>
        <v>0</v>
      </c>
    </row>
    <row r="25" spans="1:63">
      <c r="A25" s="416" t="s">
        <v>1009</v>
      </c>
      <c r="B25" s="416" t="s">
        <v>994</v>
      </c>
      <c r="C25" s="416" t="s">
        <v>1008</v>
      </c>
      <c r="D25" s="480" t="s">
        <v>1007</v>
      </c>
      <c r="E25" s="481"/>
      <c r="F25" s="416" t="s">
        <v>108</v>
      </c>
      <c r="G25" s="417">
        <v>1017</v>
      </c>
      <c r="H25" s="417">
        <v>0</v>
      </c>
      <c r="I25" s="417">
        <f>G25*AN25</f>
        <v>0</v>
      </c>
      <c r="J25" s="417">
        <f>G25*AO25</f>
        <v>0</v>
      </c>
      <c r="K25" s="417">
        <f>G25*H25</f>
        <v>0</v>
      </c>
      <c r="L25" s="417">
        <v>0.58599999999999997</v>
      </c>
      <c r="M25" s="417">
        <f>G25*L25</f>
        <v>595.96199999999999</v>
      </c>
      <c r="N25" s="401"/>
      <c r="Y25" s="42">
        <f>IF(AP25="5",BI25,0)</f>
        <v>0</v>
      </c>
      <c r="AA25" s="42">
        <f>IF(AP25="1",BG25,0)</f>
        <v>0</v>
      </c>
      <c r="AB25" s="42">
        <f>IF(AP25="1",BH25,0)</f>
        <v>0</v>
      </c>
      <c r="AC25" s="42">
        <f>IF(AP25="7",BG25,0)</f>
        <v>0</v>
      </c>
      <c r="AD25" s="42">
        <f>IF(AP25="7",BH25,0)</f>
        <v>0</v>
      </c>
      <c r="AE25" s="42">
        <f>IF(AP25="2",BG25,0)</f>
        <v>0</v>
      </c>
      <c r="AF25" s="42">
        <f>IF(AP25="2",BH25,0)</f>
        <v>0</v>
      </c>
      <c r="AG25" s="42">
        <f>IF(AP25="0",BI25,0)</f>
        <v>0</v>
      </c>
      <c r="AH25" s="44" t="s">
        <v>994</v>
      </c>
      <c r="AI25" s="48">
        <f>IF(AM25=0,K25,0)</f>
        <v>0</v>
      </c>
      <c r="AJ25" s="48">
        <f>IF(AM25=0,K25,0)</f>
        <v>0</v>
      </c>
      <c r="AK25" s="48">
        <f>IF(AM25=20,K25,0)</f>
        <v>0</v>
      </c>
      <c r="AM25" s="42">
        <v>20</v>
      </c>
      <c r="AN25" s="42">
        <f>H25*0</f>
        <v>0</v>
      </c>
      <c r="AO25" s="42">
        <f>H25*(1-0)</f>
        <v>0</v>
      </c>
      <c r="AP25" s="49" t="s">
        <v>145</v>
      </c>
      <c r="AU25" s="42">
        <f>AV25+AW25</f>
        <v>0</v>
      </c>
      <c r="AV25" s="42">
        <f>G25*AN25</f>
        <v>0</v>
      </c>
      <c r="AW25" s="42">
        <f>G25*AO25</f>
        <v>0</v>
      </c>
      <c r="AX25" s="45" t="s">
        <v>201</v>
      </c>
      <c r="AY25" s="45" t="s">
        <v>999</v>
      </c>
      <c r="AZ25" s="44" t="s">
        <v>992</v>
      </c>
      <c r="BB25" s="42">
        <f>AV25+AW25</f>
        <v>0</v>
      </c>
      <c r="BC25" s="42">
        <f>H25/(100-BD25)*100</f>
        <v>0</v>
      </c>
      <c r="BD25" s="42">
        <v>0</v>
      </c>
      <c r="BE25" s="42">
        <f>M25</f>
        <v>595.96199999999999</v>
      </c>
      <c r="BG25" s="48">
        <f>G25*AN25</f>
        <v>0</v>
      </c>
      <c r="BH25" s="48">
        <f>G25*AO25</f>
        <v>0</v>
      </c>
      <c r="BI25" s="48">
        <f>G25*H25</f>
        <v>0</v>
      </c>
      <c r="BJ25" s="48" t="s">
        <v>115</v>
      </c>
      <c r="BK25" s="42">
        <v>11</v>
      </c>
    </row>
    <row r="26" spans="1:63">
      <c r="A26" s="416" t="s">
        <v>1006</v>
      </c>
      <c r="B26" s="416" t="s">
        <v>994</v>
      </c>
      <c r="C26" s="416" t="s">
        <v>1005</v>
      </c>
      <c r="D26" s="480" t="s">
        <v>1004</v>
      </c>
      <c r="E26" s="481"/>
      <c r="F26" s="416" t="s">
        <v>108</v>
      </c>
      <c r="G26" s="417">
        <v>201</v>
      </c>
      <c r="H26" s="417">
        <v>0</v>
      </c>
      <c r="I26" s="417">
        <f>G26*AN26</f>
        <v>0</v>
      </c>
      <c r="J26" s="417">
        <f>G26*AO26</f>
        <v>0</v>
      </c>
      <c r="K26" s="417">
        <f>G26*H26</f>
        <v>0</v>
      </c>
      <c r="L26" s="417">
        <v>0.58599999999999997</v>
      </c>
      <c r="M26" s="417">
        <f>G26*L26</f>
        <v>117.78599999999999</v>
      </c>
      <c r="N26" s="401"/>
      <c r="Y26" s="42">
        <f>IF(AP26="5",BI26,0)</f>
        <v>0</v>
      </c>
      <c r="AA26" s="42">
        <f>IF(AP26="1",BG26,0)</f>
        <v>0</v>
      </c>
      <c r="AB26" s="42">
        <f>IF(AP26="1",BH26,0)</f>
        <v>0</v>
      </c>
      <c r="AC26" s="42">
        <f>IF(AP26="7",BG26,0)</f>
        <v>0</v>
      </c>
      <c r="AD26" s="42">
        <f>IF(AP26="7",BH26,0)</f>
        <v>0</v>
      </c>
      <c r="AE26" s="42">
        <f>IF(AP26="2",BG26,0)</f>
        <v>0</v>
      </c>
      <c r="AF26" s="42">
        <f>IF(AP26="2",BH26,0)</f>
        <v>0</v>
      </c>
      <c r="AG26" s="42">
        <f>IF(AP26="0",BI26,0)</f>
        <v>0</v>
      </c>
      <c r="AH26" s="44" t="s">
        <v>994</v>
      </c>
      <c r="AI26" s="48">
        <f>IF(AM26=0,K26,0)</f>
        <v>0</v>
      </c>
      <c r="AJ26" s="48">
        <f>IF(AM26=0,K26,0)</f>
        <v>0</v>
      </c>
      <c r="AK26" s="48">
        <f>IF(AM26=20,K26,0)</f>
        <v>0</v>
      </c>
      <c r="AM26" s="42">
        <v>20</v>
      </c>
      <c r="AN26" s="42">
        <f>H26*0</f>
        <v>0</v>
      </c>
      <c r="AO26" s="42">
        <f>H26*(1-0)</f>
        <v>0</v>
      </c>
      <c r="AP26" s="49" t="s">
        <v>145</v>
      </c>
      <c r="AU26" s="42">
        <f>AV26+AW26</f>
        <v>0</v>
      </c>
      <c r="AV26" s="42">
        <f>G26*AN26</f>
        <v>0</v>
      </c>
      <c r="AW26" s="42">
        <f>G26*AO26</f>
        <v>0</v>
      </c>
      <c r="AX26" s="45" t="s">
        <v>201</v>
      </c>
      <c r="AY26" s="45" t="s">
        <v>999</v>
      </c>
      <c r="AZ26" s="44" t="s">
        <v>992</v>
      </c>
      <c r="BB26" s="42">
        <f>AV26+AW26</f>
        <v>0</v>
      </c>
      <c r="BC26" s="42">
        <f>H26/(100-BD26)*100</f>
        <v>0</v>
      </c>
      <c r="BD26" s="42">
        <v>0</v>
      </c>
      <c r="BE26" s="42">
        <f>M26</f>
        <v>117.78599999999999</v>
      </c>
      <c r="BG26" s="48">
        <f>G26*AN26</f>
        <v>0</v>
      </c>
      <c r="BH26" s="48">
        <f>G26*AO26</f>
        <v>0</v>
      </c>
      <c r="BI26" s="48">
        <f>G26*H26</f>
        <v>0</v>
      </c>
      <c r="BJ26" s="48" t="s">
        <v>115</v>
      </c>
      <c r="BK26" s="42">
        <v>11</v>
      </c>
    </row>
    <row r="27" spans="1:63">
      <c r="A27" s="416" t="s">
        <v>893</v>
      </c>
      <c r="B27" s="416" t="s">
        <v>994</v>
      </c>
      <c r="C27" s="416" t="s">
        <v>1003</v>
      </c>
      <c r="D27" s="480" t="s">
        <v>1002</v>
      </c>
      <c r="E27" s="481"/>
      <c r="F27" s="416" t="s">
        <v>108</v>
      </c>
      <c r="G27" s="417">
        <v>1017</v>
      </c>
      <c r="H27" s="417">
        <v>0</v>
      </c>
      <c r="I27" s="417">
        <f>G27*AN27</f>
        <v>0</v>
      </c>
      <c r="J27" s="417">
        <f>G27*AO27</f>
        <v>0</v>
      </c>
      <c r="K27" s="417">
        <f>G27*H27</f>
        <v>0</v>
      </c>
      <c r="L27" s="417">
        <v>0.48</v>
      </c>
      <c r="M27" s="417">
        <f>G27*L27</f>
        <v>488.15999999999997</v>
      </c>
      <c r="N27" s="401"/>
      <c r="Y27" s="42">
        <f>IF(AP27="5",BI27,0)</f>
        <v>0</v>
      </c>
      <c r="AA27" s="42">
        <f>IF(AP27="1",BG27,0)</f>
        <v>0</v>
      </c>
      <c r="AB27" s="42">
        <f>IF(AP27="1",BH27,0)</f>
        <v>0</v>
      </c>
      <c r="AC27" s="42">
        <f>IF(AP27="7",BG27,0)</f>
        <v>0</v>
      </c>
      <c r="AD27" s="42">
        <f>IF(AP27="7",BH27,0)</f>
        <v>0</v>
      </c>
      <c r="AE27" s="42">
        <f>IF(AP27="2",BG27,0)</f>
        <v>0</v>
      </c>
      <c r="AF27" s="42">
        <f>IF(AP27="2",BH27,0)</f>
        <v>0</v>
      </c>
      <c r="AG27" s="42">
        <f>IF(AP27="0",BI27,0)</f>
        <v>0</v>
      </c>
      <c r="AH27" s="44" t="s">
        <v>994</v>
      </c>
      <c r="AI27" s="48">
        <f>IF(AM27=0,K27,0)</f>
        <v>0</v>
      </c>
      <c r="AJ27" s="48">
        <f>IF(AM27=0,K27,0)</f>
        <v>0</v>
      </c>
      <c r="AK27" s="48">
        <f>IF(AM27=20,K27,0)</f>
        <v>0</v>
      </c>
      <c r="AM27" s="42">
        <v>20</v>
      </c>
      <c r="AN27" s="42">
        <f>H27*0</f>
        <v>0</v>
      </c>
      <c r="AO27" s="42">
        <f>H27*(1-0)</f>
        <v>0</v>
      </c>
      <c r="AP27" s="49" t="s">
        <v>145</v>
      </c>
      <c r="AU27" s="42">
        <f>AV27+AW27</f>
        <v>0</v>
      </c>
      <c r="AV27" s="42">
        <f>G27*AN27</f>
        <v>0</v>
      </c>
      <c r="AW27" s="42">
        <f>G27*AO27</f>
        <v>0</v>
      </c>
      <c r="AX27" s="45" t="s">
        <v>201</v>
      </c>
      <c r="AY27" s="45" t="s">
        <v>999</v>
      </c>
      <c r="AZ27" s="44" t="s">
        <v>992</v>
      </c>
      <c r="BB27" s="42">
        <f>AV27+AW27</f>
        <v>0</v>
      </c>
      <c r="BC27" s="42">
        <f>H27/(100-BD27)*100</f>
        <v>0</v>
      </c>
      <c r="BD27" s="42">
        <v>0</v>
      </c>
      <c r="BE27" s="42">
        <f>M27</f>
        <v>488.15999999999997</v>
      </c>
      <c r="BG27" s="48">
        <f>G27*AN27</f>
        <v>0</v>
      </c>
      <c r="BH27" s="48">
        <f>G27*AO27</f>
        <v>0</v>
      </c>
      <c r="BI27" s="48">
        <f>G27*H27</f>
        <v>0</v>
      </c>
      <c r="BJ27" s="48" t="s">
        <v>115</v>
      </c>
      <c r="BK27" s="42">
        <v>11</v>
      </c>
    </row>
    <row r="28" spans="1:63">
      <c r="A28" s="416" t="s">
        <v>212</v>
      </c>
      <c r="B28" s="416" t="s">
        <v>994</v>
      </c>
      <c r="C28" s="416" t="s">
        <v>1001</v>
      </c>
      <c r="D28" s="480" t="s">
        <v>1000</v>
      </c>
      <c r="E28" s="481"/>
      <c r="F28" s="416" t="s">
        <v>108</v>
      </c>
      <c r="G28" s="417">
        <v>201</v>
      </c>
      <c r="H28" s="417">
        <v>0</v>
      </c>
      <c r="I28" s="417">
        <f>G28*AN28</f>
        <v>0</v>
      </c>
      <c r="J28" s="417">
        <f>G28*AO28</f>
        <v>0</v>
      </c>
      <c r="K28" s="417">
        <f>G28*H28</f>
        <v>0</v>
      </c>
      <c r="L28" s="417">
        <v>0.48</v>
      </c>
      <c r="M28" s="417">
        <f>G28*L28</f>
        <v>96.47999999999999</v>
      </c>
      <c r="N28" s="401"/>
      <c r="Y28" s="42">
        <f>IF(AP28="5",BI28,0)</f>
        <v>0</v>
      </c>
      <c r="AA28" s="42">
        <f>IF(AP28="1",BG28,0)</f>
        <v>0</v>
      </c>
      <c r="AB28" s="42">
        <f>IF(AP28="1",BH28,0)</f>
        <v>0</v>
      </c>
      <c r="AC28" s="42">
        <f>IF(AP28="7",BG28,0)</f>
        <v>0</v>
      </c>
      <c r="AD28" s="42">
        <f>IF(AP28="7",BH28,0)</f>
        <v>0</v>
      </c>
      <c r="AE28" s="42">
        <f>IF(AP28="2",BG28,0)</f>
        <v>0</v>
      </c>
      <c r="AF28" s="42">
        <f>IF(AP28="2",BH28,0)</f>
        <v>0</v>
      </c>
      <c r="AG28" s="42">
        <f>IF(AP28="0",BI28,0)</f>
        <v>0</v>
      </c>
      <c r="AH28" s="44" t="s">
        <v>994</v>
      </c>
      <c r="AI28" s="48">
        <f>IF(AM28=0,K28,0)</f>
        <v>0</v>
      </c>
      <c r="AJ28" s="48">
        <f>IF(AM28=0,K28,0)</f>
        <v>0</v>
      </c>
      <c r="AK28" s="48">
        <f>IF(AM28=20,K28,0)</f>
        <v>0</v>
      </c>
      <c r="AM28" s="42">
        <v>20</v>
      </c>
      <c r="AN28" s="42">
        <f>H28*0</f>
        <v>0</v>
      </c>
      <c r="AO28" s="42">
        <f>H28*(1-0)</f>
        <v>0</v>
      </c>
      <c r="AP28" s="49" t="s">
        <v>145</v>
      </c>
      <c r="AU28" s="42">
        <f>AV28+AW28</f>
        <v>0</v>
      </c>
      <c r="AV28" s="42">
        <f>G28*AN28</f>
        <v>0</v>
      </c>
      <c r="AW28" s="42">
        <f>G28*AO28</f>
        <v>0</v>
      </c>
      <c r="AX28" s="45" t="s">
        <v>201</v>
      </c>
      <c r="AY28" s="45" t="s">
        <v>999</v>
      </c>
      <c r="AZ28" s="44" t="s">
        <v>992</v>
      </c>
      <c r="BB28" s="42">
        <f>AV28+AW28</f>
        <v>0</v>
      </c>
      <c r="BC28" s="42">
        <f>H28/(100-BD28)*100</f>
        <v>0</v>
      </c>
      <c r="BD28" s="42">
        <v>0</v>
      </c>
      <c r="BE28" s="42">
        <f>M28</f>
        <v>96.47999999999999</v>
      </c>
      <c r="BG28" s="48">
        <f>G28*AN28</f>
        <v>0</v>
      </c>
      <c r="BH28" s="48">
        <f>G28*AO28</f>
        <v>0</v>
      </c>
      <c r="BI28" s="48">
        <f>G28*H28</f>
        <v>0</v>
      </c>
      <c r="BJ28" s="48" t="s">
        <v>115</v>
      </c>
      <c r="BK28" s="42">
        <v>11</v>
      </c>
    </row>
    <row r="29" spans="1:63">
      <c r="A29" s="412"/>
      <c r="B29" s="413" t="s">
        <v>994</v>
      </c>
      <c r="C29" s="413" t="s">
        <v>569</v>
      </c>
      <c r="D29" s="482" t="s">
        <v>582</v>
      </c>
      <c r="E29" s="483"/>
      <c r="F29" s="412" t="s">
        <v>112</v>
      </c>
      <c r="G29" s="412" t="s">
        <v>112</v>
      </c>
      <c r="H29" s="412" t="s">
        <v>112</v>
      </c>
      <c r="I29" s="414">
        <f>SUM(I30:I35)</f>
        <v>0</v>
      </c>
      <c r="J29" s="414">
        <f>SUM(J30:J35)</f>
        <v>0</v>
      </c>
      <c r="K29" s="414">
        <f>SUM(K30:K35)</f>
        <v>0</v>
      </c>
      <c r="L29" s="415"/>
      <c r="M29" s="414">
        <f>SUM(M30:M35)</f>
        <v>0</v>
      </c>
      <c r="N29" s="401"/>
      <c r="AH29" s="44" t="s">
        <v>994</v>
      </c>
      <c r="AR29" s="47">
        <f>SUM(AI30:AI35)</f>
        <v>0</v>
      </c>
      <c r="AS29" s="47">
        <f>SUM(AJ30:AJ35)</f>
        <v>0</v>
      </c>
      <c r="AT29" s="47">
        <f>SUM(AK30:AK35)</f>
        <v>0</v>
      </c>
    </row>
    <row r="30" spans="1:63">
      <c r="A30" s="416" t="s">
        <v>322</v>
      </c>
      <c r="B30" s="416" t="s">
        <v>994</v>
      </c>
      <c r="C30" s="416" t="s">
        <v>937</v>
      </c>
      <c r="D30" s="480" t="s">
        <v>936</v>
      </c>
      <c r="E30" s="481"/>
      <c r="F30" s="416" t="s">
        <v>103</v>
      </c>
      <c r="G30" s="417">
        <v>585</v>
      </c>
      <c r="H30" s="417">
        <v>0</v>
      </c>
      <c r="I30" s="417">
        <f>G30*AN30</f>
        <v>0</v>
      </c>
      <c r="J30" s="417">
        <f>G30*AO30</f>
        <v>0</v>
      </c>
      <c r="K30" s="417">
        <f>G30*H30</f>
        <v>0</v>
      </c>
      <c r="L30" s="417">
        <v>0</v>
      </c>
      <c r="M30" s="417">
        <f>G30*L30</f>
        <v>0</v>
      </c>
      <c r="N30" s="401"/>
      <c r="Y30" s="42">
        <f>IF(AP30="5",BI30,0)</f>
        <v>0</v>
      </c>
      <c r="AA30" s="42">
        <f>IF(AP30="1",BG30,0)</f>
        <v>0</v>
      </c>
      <c r="AB30" s="42">
        <f>IF(AP30="1",BH30,0)</f>
        <v>0</v>
      </c>
      <c r="AC30" s="42">
        <f>IF(AP30="7",BG30,0)</f>
        <v>0</v>
      </c>
      <c r="AD30" s="42">
        <f>IF(AP30="7",BH30,0)</f>
        <v>0</v>
      </c>
      <c r="AE30" s="42">
        <f>IF(AP30="2",BG30,0)</f>
        <v>0</v>
      </c>
      <c r="AF30" s="42">
        <f>IF(AP30="2",BH30,0)</f>
        <v>0</v>
      </c>
      <c r="AG30" s="42">
        <f>IF(AP30="0",BI30,0)</f>
        <v>0</v>
      </c>
      <c r="AH30" s="44" t="s">
        <v>994</v>
      </c>
      <c r="AI30" s="48">
        <f>IF(AM30=0,K30,0)</f>
        <v>0</v>
      </c>
      <c r="AJ30" s="48">
        <f>IF(AM30=0,K30,0)</f>
        <v>0</v>
      </c>
      <c r="AK30" s="48">
        <f>IF(AM30=20,K30,0)</f>
        <v>0</v>
      </c>
      <c r="AM30" s="42">
        <v>20</v>
      </c>
      <c r="AN30" s="42">
        <f>H30*0</f>
        <v>0</v>
      </c>
      <c r="AO30" s="42">
        <f>H30*(1-0)</f>
        <v>0</v>
      </c>
      <c r="AP30" s="49" t="s">
        <v>118</v>
      </c>
      <c r="AU30" s="42">
        <f>AV30+AW30</f>
        <v>0</v>
      </c>
      <c r="AV30" s="42">
        <f>G30*AN30</f>
        <v>0</v>
      </c>
      <c r="AW30" s="42">
        <f>G30*AO30</f>
        <v>0</v>
      </c>
      <c r="AX30" s="45" t="s">
        <v>571</v>
      </c>
      <c r="AY30" s="45" t="s">
        <v>993</v>
      </c>
      <c r="AZ30" s="44" t="s">
        <v>992</v>
      </c>
      <c r="BB30" s="42">
        <f>AV30+AW30</f>
        <v>0</v>
      </c>
      <c r="BC30" s="42">
        <f>H30/(100-BD30)*100</f>
        <v>0</v>
      </c>
      <c r="BD30" s="42">
        <v>0</v>
      </c>
      <c r="BE30" s="42">
        <f>M30</f>
        <v>0</v>
      </c>
      <c r="BG30" s="48">
        <f>G30*AN30</f>
        <v>0</v>
      </c>
      <c r="BH30" s="48">
        <f>G30*AO30</f>
        <v>0</v>
      </c>
      <c r="BI30" s="48">
        <f>G30*H30</f>
        <v>0</v>
      </c>
      <c r="BJ30" s="48" t="s">
        <v>115</v>
      </c>
      <c r="BK30" s="42" t="s">
        <v>569</v>
      </c>
    </row>
    <row r="31" spans="1:63">
      <c r="A31" s="418"/>
      <c r="B31" s="418"/>
      <c r="C31" s="419" t="s">
        <v>81</v>
      </c>
      <c r="D31" s="493" t="s">
        <v>998</v>
      </c>
      <c r="E31" s="494"/>
      <c r="F31" s="494"/>
      <c r="G31" s="494"/>
      <c r="H31" s="494"/>
      <c r="I31" s="494"/>
      <c r="J31" s="494"/>
      <c r="K31" s="494"/>
      <c r="L31" s="494"/>
      <c r="M31" s="494"/>
      <c r="N31" s="401"/>
    </row>
    <row r="32" spans="1:63">
      <c r="A32" s="416" t="s">
        <v>745</v>
      </c>
      <c r="B32" s="416" t="s">
        <v>994</v>
      </c>
      <c r="C32" s="416" t="s">
        <v>934</v>
      </c>
      <c r="D32" s="480" t="s">
        <v>933</v>
      </c>
      <c r="E32" s="481"/>
      <c r="F32" s="416" t="s">
        <v>103</v>
      </c>
      <c r="G32" s="417">
        <v>585</v>
      </c>
      <c r="H32" s="417">
        <v>0</v>
      </c>
      <c r="I32" s="417">
        <f>G32*AN32</f>
        <v>0</v>
      </c>
      <c r="J32" s="417">
        <f>G32*AO32</f>
        <v>0</v>
      </c>
      <c r="K32" s="417">
        <f>G32*H32</f>
        <v>0</v>
      </c>
      <c r="L32" s="417">
        <v>0</v>
      </c>
      <c r="M32" s="417">
        <f>G32*L32</f>
        <v>0</v>
      </c>
      <c r="N32" s="401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994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</f>
        <v>0</v>
      </c>
      <c r="AO32" s="42">
        <f>H32*(1-0)</f>
        <v>0</v>
      </c>
      <c r="AP32" s="49" t="s">
        <v>145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571</v>
      </c>
      <c r="AY32" s="45" t="s">
        <v>993</v>
      </c>
      <c r="AZ32" s="44" t="s">
        <v>992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115</v>
      </c>
      <c r="BK32" s="42" t="s">
        <v>569</v>
      </c>
    </row>
    <row r="33" spans="1:63">
      <c r="A33" s="416" t="s">
        <v>714</v>
      </c>
      <c r="B33" s="416" t="s">
        <v>994</v>
      </c>
      <c r="C33" s="416" t="s">
        <v>580</v>
      </c>
      <c r="D33" s="480" t="s">
        <v>997</v>
      </c>
      <c r="E33" s="481"/>
      <c r="F33" s="416" t="s">
        <v>103</v>
      </c>
      <c r="G33" s="417">
        <v>877</v>
      </c>
      <c r="H33" s="417">
        <v>0</v>
      </c>
      <c r="I33" s="417">
        <f>G33*AN33</f>
        <v>0</v>
      </c>
      <c r="J33" s="417">
        <f>G33*AO33</f>
        <v>0</v>
      </c>
      <c r="K33" s="417">
        <f>G33*H33</f>
        <v>0</v>
      </c>
      <c r="L33" s="417">
        <v>0</v>
      </c>
      <c r="M33" s="417">
        <f>G33*L33</f>
        <v>0</v>
      </c>
      <c r="N33" s="401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994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H33*0.0100428564884928</f>
        <v>0</v>
      </c>
      <c r="AO33" s="42">
        <f>H33*(1-0.0100428564884928)</f>
        <v>0</v>
      </c>
      <c r="AP33" s="49" t="s">
        <v>118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571</v>
      </c>
      <c r="AY33" s="45" t="s">
        <v>993</v>
      </c>
      <c r="AZ33" s="44" t="s">
        <v>992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115</v>
      </c>
      <c r="BK33" s="42" t="s">
        <v>569</v>
      </c>
    </row>
    <row r="34" spans="1:63">
      <c r="A34" s="418"/>
      <c r="B34" s="418"/>
      <c r="C34" s="419" t="s">
        <v>81</v>
      </c>
      <c r="D34" s="493" t="s">
        <v>996</v>
      </c>
      <c r="E34" s="494"/>
      <c r="F34" s="494"/>
      <c r="G34" s="494"/>
      <c r="H34" s="494"/>
      <c r="I34" s="494"/>
      <c r="J34" s="494"/>
      <c r="K34" s="494"/>
      <c r="L34" s="494"/>
      <c r="M34" s="494"/>
      <c r="N34" s="401"/>
    </row>
    <row r="35" spans="1:63">
      <c r="A35" s="416" t="s">
        <v>667</v>
      </c>
      <c r="B35" s="416" t="s">
        <v>994</v>
      </c>
      <c r="C35" s="416" t="s">
        <v>576</v>
      </c>
      <c r="D35" s="480" t="s">
        <v>995</v>
      </c>
      <c r="E35" s="481"/>
      <c r="F35" s="416" t="s">
        <v>103</v>
      </c>
      <c r="G35" s="417">
        <v>877</v>
      </c>
      <c r="H35" s="417">
        <v>0</v>
      </c>
      <c r="I35" s="417">
        <f>G35*AN35</f>
        <v>0</v>
      </c>
      <c r="J35" s="417">
        <f>G35*AO35</f>
        <v>0</v>
      </c>
      <c r="K35" s="417">
        <f>G35*H35</f>
        <v>0</v>
      </c>
      <c r="L35" s="417">
        <v>0</v>
      </c>
      <c r="M35" s="417">
        <f>G35*L35</f>
        <v>0</v>
      </c>
      <c r="N35" s="401"/>
      <c r="Y35" s="42">
        <f>IF(AP35="5",BI35,0)</f>
        <v>0</v>
      </c>
      <c r="AA35" s="42">
        <f>IF(AP35="1",BG35,0)</f>
        <v>0</v>
      </c>
      <c r="AB35" s="42">
        <f>IF(AP35="1",BH35,0)</f>
        <v>0</v>
      </c>
      <c r="AC35" s="42">
        <f>IF(AP35="7",BG35,0)</f>
        <v>0</v>
      </c>
      <c r="AD35" s="42">
        <f>IF(AP35="7",BH35,0)</f>
        <v>0</v>
      </c>
      <c r="AE35" s="42">
        <f>IF(AP35="2",BG35,0)</f>
        <v>0</v>
      </c>
      <c r="AF35" s="42">
        <f>IF(AP35="2",BH35,0)</f>
        <v>0</v>
      </c>
      <c r="AG35" s="42">
        <f>IF(AP35="0",BI35,0)</f>
        <v>0</v>
      </c>
      <c r="AH35" s="44" t="s">
        <v>994</v>
      </c>
      <c r="AI35" s="48">
        <f>IF(AM35=0,K35,0)</f>
        <v>0</v>
      </c>
      <c r="AJ35" s="48">
        <f>IF(AM35=0,K35,0)</f>
        <v>0</v>
      </c>
      <c r="AK35" s="48">
        <f>IF(AM35=20,K35,0)</f>
        <v>0</v>
      </c>
      <c r="AM35" s="42">
        <v>20</v>
      </c>
      <c r="AN35" s="42">
        <f>H35*0</f>
        <v>0</v>
      </c>
      <c r="AO35" s="42">
        <f>H35*(1-0)</f>
        <v>0</v>
      </c>
      <c r="AP35" s="49" t="s">
        <v>118</v>
      </c>
      <c r="AU35" s="42">
        <f>AV35+AW35</f>
        <v>0</v>
      </c>
      <c r="AV35" s="42">
        <f>G35*AN35</f>
        <v>0</v>
      </c>
      <c r="AW35" s="42">
        <f>G35*AO35</f>
        <v>0</v>
      </c>
      <c r="AX35" s="45" t="s">
        <v>571</v>
      </c>
      <c r="AY35" s="45" t="s">
        <v>993</v>
      </c>
      <c r="AZ35" s="44" t="s">
        <v>992</v>
      </c>
      <c r="BB35" s="42">
        <f>AV35+AW35</f>
        <v>0</v>
      </c>
      <c r="BC35" s="42">
        <f>H35/(100-BD35)*100</f>
        <v>0</v>
      </c>
      <c r="BD35" s="42">
        <v>0</v>
      </c>
      <c r="BE35" s="42">
        <f>M35</f>
        <v>0</v>
      </c>
      <c r="BG35" s="48">
        <f>G35*AN35</f>
        <v>0</v>
      </c>
      <c r="BH35" s="48">
        <f>G35*AO35</f>
        <v>0</v>
      </c>
      <c r="BI35" s="48">
        <f>G35*H35</f>
        <v>0</v>
      </c>
      <c r="BJ35" s="48" t="s">
        <v>115</v>
      </c>
      <c r="BK35" s="42" t="s">
        <v>569</v>
      </c>
    </row>
    <row r="36" spans="1:63">
      <c r="A36" s="408"/>
      <c r="B36" s="409" t="s">
        <v>987</v>
      </c>
      <c r="C36" s="409"/>
      <c r="D36" s="491" t="s">
        <v>991</v>
      </c>
      <c r="E36" s="492"/>
      <c r="F36" s="408" t="s">
        <v>112</v>
      </c>
      <c r="G36" s="408" t="s">
        <v>112</v>
      </c>
      <c r="H36" s="408" t="s">
        <v>112</v>
      </c>
      <c r="I36" s="410">
        <f>I37+I39</f>
        <v>0</v>
      </c>
      <c r="J36" s="410">
        <f>J37+J39</f>
        <v>0</v>
      </c>
      <c r="K36" s="410">
        <f>K37+K39</f>
        <v>0</v>
      </c>
      <c r="L36" s="411"/>
      <c r="M36" s="410">
        <f>M37+M39</f>
        <v>57.42</v>
      </c>
      <c r="N36" s="401"/>
    </row>
    <row r="37" spans="1:63">
      <c r="A37" s="412"/>
      <c r="B37" s="413" t="s">
        <v>987</v>
      </c>
      <c r="C37" s="413" t="s">
        <v>212</v>
      </c>
      <c r="D37" s="482" t="s">
        <v>211</v>
      </c>
      <c r="E37" s="483"/>
      <c r="F37" s="412" t="s">
        <v>112</v>
      </c>
      <c r="G37" s="412" t="s">
        <v>112</v>
      </c>
      <c r="H37" s="412" t="s">
        <v>112</v>
      </c>
      <c r="I37" s="414">
        <f>SUM(I38:I38)</f>
        <v>0</v>
      </c>
      <c r="J37" s="414">
        <f>SUM(J38:J38)</f>
        <v>0</v>
      </c>
      <c r="K37" s="414">
        <f>SUM(K38:K38)</f>
        <v>0</v>
      </c>
      <c r="L37" s="415"/>
      <c r="M37" s="414">
        <f>SUM(M38:M38)</f>
        <v>57.42</v>
      </c>
      <c r="N37" s="401"/>
      <c r="AH37" s="44" t="s">
        <v>987</v>
      </c>
      <c r="AR37" s="47">
        <f>SUM(AI38:AI38)</f>
        <v>0</v>
      </c>
      <c r="AS37" s="47">
        <f>SUM(AJ38:AJ38)</f>
        <v>0</v>
      </c>
      <c r="AT37" s="47">
        <f>SUM(AK38:AK38)</f>
        <v>0</v>
      </c>
    </row>
    <row r="38" spans="1:63">
      <c r="A38" s="416" t="s">
        <v>200</v>
      </c>
      <c r="B38" s="416" t="s">
        <v>987</v>
      </c>
      <c r="C38" s="416" t="s">
        <v>990</v>
      </c>
      <c r="D38" s="480" t="s">
        <v>989</v>
      </c>
      <c r="E38" s="481"/>
      <c r="F38" s="416" t="s">
        <v>108</v>
      </c>
      <c r="G38" s="417">
        <v>87</v>
      </c>
      <c r="H38" s="417">
        <v>0</v>
      </c>
      <c r="I38" s="417">
        <f>G38*AN38</f>
        <v>0</v>
      </c>
      <c r="J38" s="417">
        <f>G38*AO38</f>
        <v>0</v>
      </c>
      <c r="K38" s="417">
        <f>G38*H38</f>
        <v>0</v>
      </c>
      <c r="L38" s="417">
        <v>0.66</v>
      </c>
      <c r="M38" s="417">
        <f>G38*L38</f>
        <v>57.42</v>
      </c>
      <c r="N38" s="401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987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145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201</v>
      </c>
      <c r="AY38" s="45" t="s">
        <v>988</v>
      </c>
      <c r="AZ38" s="44" t="s">
        <v>985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57.42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115</v>
      </c>
      <c r="BK38" s="42">
        <v>11</v>
      </c>
    </row>
    <row r="39" spans="1:63">
      <c r="A39" s="412"/>
      <c r="B39" s="413" t="s">
        <v>987</v>
      </c>
      <c r="C39" s="413" t="s">
        <v>569</v>
      </c>
      <c r="D39" s="482" t="s">
        <v>582</v>
      </c>
      <c r="E39" s="483"/>
      <c r="F39" s="412" t="s">
        <v>112</v>
      </c>
      <c r="G39" s="412" t="s">
        <v>112</v>
      </c>
      <c r="H39" s="412" t="s">
        <v>112</v>
      </c>
      <c r="I39" s="414">
        <f>SUM(I40:I41)</f>
        <v>0</v>
      </c>
      <c r="J39" s="414">
        <f>SUM(J40:J41)</f>
        <v>0</v>
      </c>
      <c r="K39" s="414">
        <f>SUM(K40:K41)</f>
        <v>0</v>
      </c>
      <c r="L39" s="415"/>
      <c r="M39" s="414">
        <f>SUM(M40:M41)</f>
        <v>0</v>
      </c>
      <c r="N39" s="401"/>
      <c r="AH39" s="44" t="s">
        <v>987</v>
      </c>
      <c r="AR39" s="47">
        <f>SUM(AI40:AI41)</f>
        <v>0</v>
      </c>
      <c r="AS39" s="47">
        <f>SUM(AJ40:AJ41)</f>
        <v>0</v>
      </c>
      <c r="AT39" s="47">
        <f>SUM(AK40:AK41)</f>
        <v>0</v>
      </c>
    </row>
    <row r="40" spans="1:63">
      <c r="A40" s="416" t="s">
        <v>567</v>
      </c>
      <c r="B40" s="416" t="s">
        <v>987</v>
      </c>
      <c r="C40" s="416" t="s">
        <v>580</v>
      </c>
      <c r="D40" s="480" t="s">
        <v>879</v>
      </c>
      <c r="E40" s="481"/>
      <c r="F40" s="416" t="s">
        <v>103</v>
      </c>
      <c r="G40" s="417">
        <v>57</v>
      </c>
      <c r="H40" s="417">
        <v>0</v>
      </c>
      <c r="I40" s="417">
        <f>G40*AN40</f>
        <v>0</v>
      </c>
      <c r="J40" s="417">
        <f>G40*AO40</f>
        <v>0</v>
      </c>
      <c r="K40" s="417">
        <f>G40*H40</f>
        <v>0</v>
      </c>
      <c r="L40" s="417">
        <v>0</v>
      </c>
      <c r="M40" s="417">
        <f>G40*L40</f>
        <v>0</v>
      </c>
      <c r="N40" s="401"/>
      <c r="Y40" s="42">
        <f>IF(AP40="5",BI40,0)</f>
        <v>0</v>
      </c>
      <c r="AA40" s="42">
        <f>IF(AP40="1",BG40,0)</f>
        <v>0</v>
      </c>
      <c r="AB40" s="42">
        <f>IF(AP40="1",BH40,0)</f>
        <v>0</v>
      </c>
      <c r="AC40" s="42">
        <f>IF(AP40="7",BG40,0)</f>
        <v>0</v>
      </c>
      <c r="AD40" s="42">
        <f>IF(AP40="7",BH40,0)</f>
        <v>0</v>
      </c>
      <c r="AE40" s="42">
        <f>IF(AP40="2",BG40,0)</f>
        <v>0</v>
      </c>
      <c r="AF40" s="42">
        <f>IF(AP40="2",BH40,0)</f>
        <v>0</v>
      </c>
      <c r="AG40" s="42">
        <f>IF(AP40="0",BI40,0)</f>
        <v>0</v>
      </c>
      <c r="AH40" s="44" t="s">
        <v>987</v>
      </c>
      <c r="AI40" s="48">
        <f>IF(AM40=0,K40,0)</f>
        <v>0</v>
      </c>
      <c r="AJ40" s="48">
        <f>IF(AM40=0,K40,0)</f>
        <v>0</v>
      </c>
      <c r="AK40" s="48">
        <f>IF(AM40=20,K40,0)</f>
        <v>0</v>
      </c>
      <c r="AM40" s="42">
        <v>20</v>
      </c>
      <c r="AN40" s="42">
        <f>H40*0.0100428269388664</f>
        <v>0</v>
      </c>
      <c r="AO40" s="42">
        <f>H40*(1-0.0100428269388664)</f>
        <v>0</v>
      </c>
      <c r="AP40" s="49" t="s">
        <v>118</v>
      </c>
      <c r="AU40" s="42">
        <f>AV40+AW40</f>
        <v>0</v>
      </c>
      <c r="AV40" s="42">
        <f>G40*AN40</f>
        <v>0</v>
      </c>
      <c r="AW40" s="42">
        <f>G40*AO40</f>
        <v>0</v>
      </c>
      <c r="AX40" s="45" t="s">
        <v>571</v>
      </c>
      <c r="AY40" s="45" t="s">
        <v>986</v>
      </c>
      <c r="AZ40" s="44" t="s">
        <v>985</v>
      </c>
      <c r="BB40" s="42">
        <f>AV40+AW40</f>
        <v>0</v>
      </c>
      <c r="BC40" s="42">
        <f>H40/(100-BD40)*100</f>
        <v>0</v>
      </c>
      <c r="BD40" s="42">
        <v>0</v>
      </c>
      <c r="BE40" s="42">
        <f>M40</f>
        <v>0</v>
      </c>
      <c r="BG40" s="48">
        <f>G40*AN40</f>
        <v>0</v>
      </c>
      <c r="BH40" s="48">
        <f>G40*AO40</f>
        <v>0</v>
      </c>
      <c r="BI40" s="48">
        <f>G40*H40</f>
        <v>0</v>
      </c>
      <c r="BJ40" s="48" t="s">
        <v>115</v>
      </c>
      <c r="BK40" s="42" t="s">
        <v>569</v>
      </c>
    </row>
    <row r="41" spans="1:63">
      <c r="A41" s="416" t="s">
        <v>309</v>
      </c>
      <c r="B41" s="416" t="s">
        <v>987</v>
      </c>
      <c r="C41" s="416" t="s">
        <v>576</v>
      </c>
      <c r="D41" s="480" t="s">
        <v>575</v>
      </c>
      <c r="E41" s="481"/>
      <c r="F41" s="416" t="s">
        <v>103</v>
      </c>
      <c r="G41" s="417">
        <v>57</v>
      </c>
      <c r="H41" s="417">
        <v>0</v>
      </c>
      <c r="I41" s="417">
        <f>G41*AN41</f>
        <v>0</v>
      </c>
      <c r="J41" s="417">
        <f>G41*AO41</f>
        <v>0</v>
      </c>
      <c r="K41" s="417">
        <f>G41*H41</f>
        <v>0</v>
      </c>
      <c r="L41" s="417">
        <v>0</v>
      </c>
      <c r="M41" s="417">
        <f>G41*L41</f>
        <v>0</v>
      </c>
      <c r="N41" s="401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987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</f>
        <v>0</v>
      </c>
      <c r="AO41" s="42">
        <f>H41*(1-0)</f>
        <v>0</v>
      </c>
      <c r="AP41" s="49" t="s">
        <v>118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571</v>
      </c>
      <c r="AY41" s="45" t="s">
        <v>986</v>
      </c>
      <c r="AZ41" s="44" t="s">
        <v>985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115</v>
      </c>
      <c r="BK41" s="42" t="s">
        <v>569</v>
      </c>
    </row>
    <row r="42" spans="1:63">
      <c r="A42" s="408"/>
      <c r="B42" s="409" t="s">
        <v>978</v>
      </c>
      <c r="C42" s="409"/>
      <c r="D42" s="491" t="s">
        <v>984</v>
      </c>
      <c r="E42" s="492"/>
      <c r="F42" s="408" t="s">
        <v>112</v>
      </c>
      <c r="G42" s="408" t="s">
        <v>112</v>
      </c>
      <c r="H42" s="408" t="s">
        <v>112</v>
      </c>
      <c r="I42" s="410">
        <f>I43+I46</f>
        <v>0</v>
      </c>
      <c r="J42" s="410">
        <f>J43+J46</f>
        <v>0</v>
      </c>
      <c r="K42" s="410">
        <f>K43+K46</f>
        <v>0</v>
      </c>
      <c r="L42" s="411"/>
      <c r="M42" s="410">
        <f>M43+M46</f>
        <v>37.905000000000001</v>
      </c>
      <c r="N42" s="401"/>
    </row>
    <row r="43" spans="1:63">
      <c r="A43" s="412"/>
      <c r="B43" s="413" t="s">
        <v>978</v>
      </c>
      <c r="C43" s="413" t="s">
        <v>212</v>
      </c>
      <c r="D43" s="482" t="s">
        <v>211</v>
      </c>
      <c r="E43" s="483"/>
      <c r="F43" s="412" t="s">
        <v>112</v>
      </c>
      <c r="G43" s="412" t="s">
        <v>112</v>
      </c>
      <c r="H43" s="412" t="s">
        <v>112</v>
      </c>
      <c r="I43" s="414">
        <f>SUM(I44:I45)</f>
        <v>0</v>
      </c>
      <c r="J43" s="414">
        <f>SUM(J44:J45)</f>
        <v>0</v>
      </c>
      <c r="K43" s="414">
        <f>SUM(K44:K45)</f>
        <v>0</v>
      </c>
      <c r="L43" s="415"/>
      <c r="M43" s="414">
        <f>SUM(M44:M45)</f>
        <v>37.905000000000001</v>
      </c>
      <c r="N43" s="401"/>
      <c r="AH43" s="44" t="s">
        <v>978</v>
      </c>
      <c r="AR43" s="47">
        <f>SUM(AI44:AI45)</f>
        <v>0</v>
      </c>
      <c r="AS43" s="47">
        <f>SUM(AJ44:AJ45)</f>
        <v>0</v>
      </c>
      <c r="AT43" s="47">
        <f>SUM(AK44:AK45)</f>
        <v>0</v>
      </c>
    </row>
    <row r="44" spans="1:63">
      <c r="A44" s="416" t="s">
        <v>527</v>
      </c>
      <c r="B44" s="416" t="s">
        <v>978</v>
      </c>
      <c r="C44" s="416" t="s">
        <v>983</v>
      </c>
      <c r="D44" s="480" t="s">
        <v>982</v>
      </c>
      <c r="E44" s="481"/>
      <c r="F44" s="416" t="s">
        <v>108</v>
      </c>
      <c r="G44" s="417">
        <v>57</v>
      </c>
      <c r="H44" s="417">
        <v>0</v>
      </c>
      <c r="I44" s="417">
        <f>G44*AN44</f>
        <v>0</v>
      </c>
      <c r="J44" s="417">
        <f>G44*AO44</f>
        <v>0</v>
      </c>
      <c r="K44" s="417">
        <f>G44*H44</f>
        <v>0</v>
      </c>
      <c r="L44" s="417">
        <v>0.22500000000000001</v>
      </c>
      <c r="M44" s="417">
        <f>G44*L44</f>
        <v>12.825000000000001</v>
      </c>
      <c r="N44" s="401"/>
      <c r="Y44" s="42">
        <f>IF(AP44="5",BI44,0)</f>
        <v>0</v>
      </c>
      <c r="AA44" s="42">
        <f>IF(AP44="1",BG44,0)</f>
        <v>0</v>
      </c>
      <c r="AB44" s="42">
        <f>IF(AP44="1",BH44,0)</f>
        <v>0</v>
      </c>
      <c r="AC44" s="42">
        <f>IF(AP44="7",BG44,0)</f>
        <v>0</v>
      </c>
      <c r="AD44" s="42">
        <f>IF(AP44="7",BH44,0)</f>
        <v>0</v>
      </c>
      <c r="AE44" s="42">
        <f>IF(AP44="2",BG44,0)</f>
        <v>0</v>
      </c>
      <c r="AF44" s="42">
        <f>IF(AP44="2",BH44,0)</f>
        <v>0</v>
      </c>
      <c r="AG44" s="42">
        <f>IF(AP44="0",BI44,0)</f>
        <v>0</v>
      </c>
      <c r="AH44" s="44" t="s">
        <v>978</v>
      </c>
      <c r="AI44" s="48">
        <f>IF(AM44=0,K44,0)</f>
        <v>0</v>
      </c>
      <c r="AJ44" s="48">
        <f>IF(AM44=0,K44,0)</f>
        <v>0</v>
      </c>
      <c r="AK44" s="48">
        <f>IF(AM44=20,K44,0)</f>
        <v>0</v>
      </c>
      <c r="AM44" s="42">
        <v>20</v>
      </c>
      <c r="AN44" s="42">
        <f>H44*0</f>
        <v>0</v>
      </c>
      <c r="AO44" s="42">
        <f>H44*(1-0)</f>
        <v>0</v>
      </c>
      <c r="AP44" s="49" t="s">
        <v>145</v>
      </c>
      <c r="AU44" s="42">
        <f>AV44+AW44</f>
        <v>0</v>
      </c>
      <c r="AV44" s="42">
        <f>G44*AN44</f>
        <v>0</v>
      </c>
      <c r="AW44" s="42">
        <f>G44*AO44</f>
        <v>0</v>
      </c>
      <c r="AX44" s="45" t="s">
        <v>201</v>
      </c>
      <c r="AY44" s="45" t="s">
        <v>979</v>
      </c>
      <c r="AZ44" s="44" t="s">
        <v>976</v>
      </c>
      <c r="BB44" s="42">
        <f>AV44+AW44</f>
        <v>0</v>
      </c>
      <c r="BC44" s="42">
        <f>H44/(100-BD44)*100</f>
        <v>0</v>
      </c>
      <c r="BD44" s="42">
        <v>0</v>
      </c>
      <c r="BE44" s="42">
        <f>M44</f>
        <v>12.825000000000001</v>
      </c>
      <c r="BG44" s="48">
        <f>G44*AN44</f>
        <v>0</v>
      </c>
      <c r="BH44" s="48">
        <f>G44*AO44</f>
        <v>0</v>
      </c>
      <c r="BI44" s="48">
        <f>G44*H44</f>
        <v>0</v>
      </c>
      <c r="BJ44" s="48" t="s">
        <v>115</v>
      </c>
      <c r="BK44" s="42">
        <v>11</v>
      </c>
    </row>
    <row r="45" spans="1:63">
      <c r="A45" s="416" t="s">
        <v>479</v>
      </c>
      <c r="B45" s="416" t="s">
        <v>978</v>
      </c>
      <c r="C45" s="416" t="s">
        <v>981</v>
      </c>
      <c r="D45" s="480" t="s">
        <v>980</v>
      </c>
      <c r="E45" s="481"/>
      <c r="F45" s="416" t="s">
        <v>108</v>
      </c>
      <c r="G45" s="417">
        <v>57</v>
      </c>
      <c r="H45" s="417">
        <v>0</v>
      </c>
      <c r="I45" s="417">
        <f>G45*AN45</f>
        <v>0</v>
      </c>
      <c r="J45" s="417">
        <f>G45*AO45</f>
        <v>0</v>
      </c>
      <c r="K45" s="417">
        <f>G45*H45</f>
        <v>0</v>
      </c>
      <c r="L45" s="417">
        <v>0.44</v>
      </c>
      <c r="M45" s="417">
        <f>G45*L45</f>
        <v>25.080000000000002</v>
      </c>
      <c r="N45" s="401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978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145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201</v>
      </c>
      <c r="AY45" s="45" t="s">
        <v>979</v>
      </c>
      <c r="AZ45" s="44" t="s">
        <v>976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25.080000000000002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115</v>
      </c>
      <c r="BK45" s="42">
        <v>11</v>
      </c>
    </row>
    <row r="46" spans="1:63">
      <c r="A46" s="412"/>
      <c r="B46" s="413" t="s">
        <v>978</v>
      </c>
      <c r="C46" s="413" t="s">
        <v>569</v>
      </c>
      <c r="D46" s="482" t="s">
        <v>582</v>
      </c>
      <c r="E46" s="483"/>
      <c r="F46" s="412" t="s">
        <v>112</v>
      </c>
      <c r="G46" s="412" t="s">
        <v>112</v>
      </c>
      <c r="H46" s="412" t="s">
        <v>112</v>
      </c>
      <c r="I46" s="414">
        <f>SUM(I47:I48)</f>
        <v>0</v>
      </c>
      <c r="J46" s="414">
        <f>SUM(J47:J48)</f>
        <v>0</v>
      </c>
      <c r="K46" s="414">
        <f>SUM(K47:K48)</f>
        <v>0</v>
      </c>
      <c r="L46" s="415"/>
      <c r="M46" s="414">
        <f>SUM(M47:M48)</f>
        <v>0</v>
      </c>
      <c r="N46" s="401"/>
      <c r="AH46" s="44" t="s">
        <v>978</v>
      </c>
      <c r="AR46" s="47">
        <f>SUM(AI47:AI48)</f>
        <v>0</v>
      </c>
      <c r="AS46" s="47">
        <f>SUM(AJ47:AJ48)</f>
        <v>0</v>
      </c>
      <c r="AT46" s="47">
        <f>SUM(AK47:AK48)</f>
        <v>0</v>
      </c>
    </row>
    <row r="47" spans="1:63">
      <c r="A47" s="416" t="s">
        <v>425</v>
      </c>
      <c r="B47" s="416" t="s">
        <v>978</v>
      </c>
      <c r="C47" s="416" t="s">
        <v>580</v>
      </c>
      <c r="D47" s="480" t="s">
        <v>879</v>
      </c>
      <c r="E47" s="481"/>
      <c r="F47" s="416" t="s">
        <v>103</v>
      </c>
      <c r="G47" s="417">
        <v>38</v>
      </c>
      <c r="H47" s="417">
        <v>0</v>
      </c>
      <c r="I47" s="417">
        <f>G47*AN47</f>
        <v>0</v>
      </c>
      <c r="J47" s="417">
        <f>G47*AO47</f>
        <v>0</v>
      </c>
      <c r="K47" s="417">
        <f>G47*H47</f>
        <v>0</v>
      </c>
      <c r="L47" s="417">
        <v>0</v>
      </c>
      <c r="M47" s="417">
        <f>G47*L47</f>
        <v>0</v>
      </c>
      <c r="N47" s="401"/>
      <c r="Y47" s="42">
        <f>IF(AP47="5",BI47,0)</f>
        <v>0</v>
      </c>
      <c r="AA47" s="42">
        <f>IF(AP47="1",BG47,0)</f>
        <v>0</v>
      </c>
      <c r="AB47" s="42">
        <f>IF(AP47="1",BH47,0)</f>
        <v>0</v>
      </c>
      <c r="AC47" s="42">
        <f>IF(AP47="7",BG47,0)</f>
        <v>0</v>
      </c>
      <c r="AD47" s="42">
        <f>IF(AP47="7",BH47,0)</f>
        <v>0</v>
      </c>
      <c r="AE47" s="42">
        <f>IF(AP47="2",BG47,0)</f>
        <v>0</v>
      </c>
      <c r="AF47" s="42">
        <f>IF(AP47="2",BH47,0)</f>
        <v>0</v>
      </c>
      <c r="AG47" s="42">
        <f>IF(AP47="0",BI47,0)</f>
        <v>0</v>
      </c>
      <c r="AH47" s="44" t="s">
        <v>978</v>
      </c>
      <c r="AI47" s="48">
        <f>IF(AM47=0,K47,0)</f>
        <v>0</v>
      </c>
      <c r="AJ47" s="48">
        <f>IF(AM47=0,K47,0)</f>
        <v>0</v>
      </c>
      <c r="AK47" s="48">
        <f>IF(AM47=20,K47,0)</f>
        <v>0</v>
      </c>
      <c r="AM47" s="42">
        <v>20</v>
      </c>
      <c r="AN47" s="42">
        <f>H47*0.0100428269388663</f>
        <v>0</v>
      </c>
      <c r="AO47" s="42">
        <f>H47*(1-0.0100428269388663)</f>
        <v>0</v>
      </c>
      <c r="AP47" s="49" t="s">
        <v>118</v>
      </c>
      <c r="AU47" s="42">
        <f>AV47+AW47</f>
        <v>0</v>
      </c>
      <c r="AV47" s="42">
        <f>G47*AN47</f>
        <v>0</v>
      </c>
      <c r="AW47" s="42">
        <f>G47*AO47</f>
        <v>0</v>
      </c>
      <c r="AX47" s="45" t="s">
        <v>571</v>
      </c>
      <c r="AY47" s="45" t="s">
        <v>977</v>
      </c>
      <c r="AZ47" s="44" t="s">
        <v>976</v>
      </c>
      <c r="BB47" s="42">
        <f>AV47+AW47</f>
        <v>0</v>
      </c>
      <c r="BC47" s="42">
        <f>H47/(100-BD47)*100</f>
        <v>0</v>
      </c>
      <c r="BD47" s="42">
        <v>0</v>
      </c>
      <c r="BE47" s="42">
        <f>M47</f>
        <v>0</v>
      </c>
      <c r="BG47" s="48">
        <f>G47*AN47</f>
        <v>0</v>
      </c>
      <c r="BH47" s="48">
        <f>G47*AO47</f>
        <v>0</v>
      </c>
      <c r="BI47" s="48">
        <f>G47*H47</f>
        <v>0</v>
      </c>
      <c r="BJ47" s="48" t="s">
        <v>115</v>
      </c>
      <c r="BK47" s="42" t="s">
        <v>569</v>
      </c>
    </row>
    <row r="48" spans="1:63">
      <c r="A48" s="416" t="s">
        <v>403</v>
      </c>
      <c r="B48" s="416" t="s">
        <v>978</v>
      </c>
      <c r="C48" s="416" t="s">
        <v>576</v>
      </c>
      <c r="D48" s="480" t="s">
        <v>575</v>
      </c>
      <c r="E48" s="481"/>
      <c r="F48" s="416" t="s">
        <v>103</v>
      </c>
      <c r="G48" s="417">
        <v>38</v>
      </c>
      <c r="H48" s="417">
        <v>0</v>
      </c>
      <c r="I48" s="417">
        <f>G48*AN48</f>
        <v>0</v>
      </c>
      <c r="J48" s="417">
        <f>G48*AO48</f>
        <v>0</v>
      </c>
      <c r="K48" s="417">
        <f>G48*H48</f>
        <v>0</v>
      </c>
      <c r="L48" s="417">
        <v>0</v>
      </c>
      <c r="M48" s="417">
        <f>G48*L48</f>
        <v>0</v>
      </c>
      <c r="N48" s="401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978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</f>
        <v>0</v>
      </c>
      <c r="AO48" s="42">
        <f>H48*(1-0)</f>
        <v>0</v>
      </c>
      <c r="AP48" s="49" t="s">
        <v>118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571</v>
      </c>
      <c r="AY48" s="45" t="s">
        <v>977</v>
      </c>
      <c r="AZ48" s="44" t="s">
        <v>976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115</v>
      </c>
      <c r="BK48" s="42" t="s">
        <v>569</v>
      </c>
    </row>
    <row r="49" spans="1:63">
      <c r="A49" s="408"/>
      <c r="B49" s="409" t="s">
        <v>970</v>
      </c>
      <c r="C49" s="409"/>
      <c r="D49" s="491" t="s">
        <v>975</v>
      </c>
      <c r="E49" s="492"/>
      <c r="F49" s="408" t="s">
        <v>112</v>
      </c>
      <c r="G49" s="408" t="s">
        <v>112</v>
      </c>
      <c r="H49" s="408" t="s">
        <v>112</v>
      </c>
      <c r="I49" s="410">
        <f>I50+I53</f>
        <v>0</v>
      </c>
      <c r="J49" s="410">
        <f>J50+J53</f>
        <v>0</v>
      </c>
      <c r="K49" s="410">
        <f>K50+K53</f>
        <v>0</v>
      </c>
      <c r="L49" s="411"/>
      <c r="M49" s="410">
        <f>M50+M53</f>
        <v>78.47999999999999</v>
      </c>
      <c r="N49" s="401"/>
    </row>
    <row r="50" spans="1:63">
      <c r="A50" s="412"/>
      <c r="B50" s="413" t="s">
        <v>970</v>
      </c>
      <c r="C50" s="413" t="s">
        <v>212</v>
      </c>
      <c r="D50" s="482" t="s">
        <v>211</v>
      </c>
      <c r="E50" s="483"/>
      <c r="F50" s="412" t="s">
        <v>112</v>
      </c>
      <c r="G50" s="412" t="s">
        <v>112</v>
      </c>
      <c r="H50" s="412" t="s">
        <v>112</v>
      </c>
      <c r="I50" s="414">
        <f>SUM(I51:I52)</f>
        <v>0</v>
      </c>
      <c r="J50" s="414">
        <f>SUM(J51:J52)</f>
        <v>0</v>
      </c>
      <c r="K50" s="414">
        <f>SUM(K51:K52)</f>
        <v>0</v>
      </c>
      <c r="L50" s="415"/>
      <c r="M50" s="414">
        <f>SUM(M51:M52)</f>
        <v>78.47999999999999</v>
      </c>
      <c r="N50" s="401"/>
      <c r="AH50" s="44" t="s">
        <v>970</v>
      </c>
      <c r="AR50" s="47">
        <f>SUM(AI51:AI52)</f>
        <v>0</v>
      </c>
      <c r="AS50" s="47">
        <f>SUM(AJ51:AJ52)</f>
        <v>0</v>
      </c>
      <c r="AT50" s="47">
        <f>SUM(AK51:AK52)</f>
        <v>0</v>
      </c>
    </row>
    <row r="51" spans="1:63">
      <c r="A51" s="416" t="s">
        <v>333</v>
      </c>
      <c r="B51" s="416" t="s">
        <v>970</v>
      </c>
      <c r="C51" s="416" t="s">
        <v>973</v>
      </c>
      <c r="D51" s="480" t="s">
        <v>974</v>
      </c>
      <c r="E51" s="481"/>
      <c r="F51" s="416" t="s">
        <v>108</v>
      </c>
      <c r="G51" s="417">
        <v>95</v>
      </c>
      <c r="H51" s="417">
        <v>0</v>
      </c>
      <c r="I51" s="417">
        <f>G51*AN51</f>
        <v>0</v>
      </c>
      <c r="J51" s="417">
        <f>G51*AO51</f>
        <v>0</v>
      </c>
      <c r="K51" s="417">
        <f>G51*H51</f>
        <v>0</v>
      </c>
      <c r="L51" s="417">
        <v>0.72</v>
      </c>
      <c r="M51" s="417">
        <f>G51*L51</f>
        <v>68.399999999999991</v>
      </c>
      <c r="N51" s="401"/>
      <c r="Y51" s="42">
        <f>IF(AP51="5",BI51,0)</f>
        <v>0</v>
      </c>
      <c r="AA51" s="42">
        <f>IF(AP51="1",BG51,0)</f>
        <v>0</v>
      </c>
      <c r="AB51" s="42">
        <f>IF(AP51="1",BH51,0)</f>
        <v>0</v>
      </c>
      <c r="AC51" s="42">
        <f>IF(AP51="7",BG51,0)</f>
        <v>0</v>
      </c>
      <c r="AD51" s="42">
        <f>IF(AP51="7",BH51,0)</f>
        <v>0</v>
      </c>
      <c r="AE51" s="42">
        <f>IF(AP51="2",BG51,0)</f>
        <v>0</v>
      </c>
      <c r="AF51" s="42">
        <f>IF(AP51="2",BH51,0)</f>
        <v>0</v>
      </c>
      <c r="AG51" s="42">
        <f>IF(AP51="0",BI51,0)</f>
        <v>0</v>
      </c>
      <c r="AH51" s="44" t="s">
        <v>970</v>
      </c>
      <c r="AI51" s="48">
        <f>IF(AM51=0,K51,0)</f>
        <v>0</v>
      </c>
      <c r="AJ51" s="48">
        <f>IF(AM51=0,K51,0)</f>
        <v>0</v>
      </c>
      <c r="AK51" s="48">
        <f>IF(AM51=20,K51,0)</f>
        <v>0</v>
      </c>
      <c r="AM51" s="42">
        <v>20</v>
      </c>
      <c r="AN51" s="42">
        <f>H51*0</f>
        <v>0</v>
      </c>
      <c r="AO51" s="42">
        <f>H51*(1-0)</f>
        <v>0</v>
      </c>
      <c r="AP51" s="49" t="s">
        <v>145</v>
      </c>
      <c r="AU51" s="42">
        <f>AV51+AW51</f>
        <v>0</v>
      </c>
      <c r="AV51" s="42">
        <f>G51*AN51</f>
        <v>0</v>
      </c>
      <c r="AW51" s="42">
        <f>G51*AO51</f>
        <v>0</v>
      </c>
      <c r="AX51" s="45" t="s">
        <v>201</v>
      </c>
      <c r="AY51" s="45" t="s">
        <v>971</v>
      </c>
      <c r="AZ51" s="44" t="s">
        <v>968</v>
      </c>
      <c r="BB51" s="42">
        <f>AV51+AW51</f>
        <v>0</v>
      </c>
      <c r="BC51" s="42">
        <f>H51/(100-BD51)*100</f>
        <v>0</v>
      </c>
      <c r="BD51" s="42">
        <v>0</v>
      </c>
      <c r="BE51" s="42">
        <f>M51</f>
        <v>68.399999999999991</v>
      </c>
      <c r="BG51" s="48">
        <f>G51*AN51</f>
        <v>0</v>
      </c>
      <c r="BH51" s="48">
        <f>G51*AO51</f>
        <v>0</v>
      </c>
      <c r="BI51" s="48">
        <f>G51*H51</f>
        <v>0</v>
      </c>
      <c r="BJ51" s="48" t="s">
        <v>115</v>
      </c>
      <c r="BK51" s="42">
        <v>11</v>
      </c>
    </row>
    <row r="52" spans="1:63">
      <c r="A52" s="416" t="s">
        <v>225</v>
      </c>
      <c r="B52" s="416" t="s">
        <v>970</v>
      </c>
      <c r="C52" s="416" t="s">
        <v>973</v>
      </c>
      <c r="D52" s="480" t="s">
        <v>972</v>
      </c>
      <c r="E52" s="481"/>
      <c r="F52" s="416" t="s">
        <v>108</v>
      </c>
      <c r="G52" s="417">
        <v>14</v>
      </c>
      <c r="H52" s="417">
        <v>0</v>
      </c>
      <c r="I52" s="417">
        <f>G52*AN52</f>
        <v>0</v>
      </c>
      <c r="J52" s="417">
        <f>G52*AO52</f>
        <v>0</v>
      </c>
      <c r="K52" s="417">
        <f>G52*H52</f>
        <v>0</v>
      </c>
      <c r="L52" s="417">
        <v>0.72</v>
      </c>
      <c r="M52" s="417">
        <f>G52*L52</f>
        <v>10.08</v>
      </c>
      <c r="N52" s="401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970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</f>
        <v>0</v>
      </c>
      <c r="AO52" s="42">
        <f>H52*(1-0)</f>
        <v>0</v>
      </c>
      <c r="AP52" s="49" t="s">
        <v>145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201</v>
      </c>
      <c r="AY52" s="45" t="s">
        <v>971</v>
      </c>
      <c r="AZ52" s="44" t="s">
        <v>968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10.08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115</v>
      </c>
      <c r="BK52" s="42">
        <v>11</v>
      </c>
    </row>
    <row r="53" spans="1:63">
      <c r="A53" s="412"/>
      <c r="B53" s="413" t="s">
        <v>970</v>
      </c>
      <c r="C53" s="413" t="s">
        <v>569</v>
      </c>
      <c r="D53" s="482" t="s">
        <v>582</v>
      </c>
      <c r="E53" s="483"/>
      <c r="F53" s="412" t="s">
        <v>112</v>
      </c>
      <c r="G53" s="412" t="s">
        <v>112</v>
      </c>
      <c r="H53" s="412" t="s">
        <v>112</v>
      </c>
      <c r="I53" s="414">
        <f>SUM(I54:I55)</f>
        <v>0</v>
      </c>
      <c r="J53" s="414">
        <f>SUM(J54:J55)</f>
        <v>0</v>
      </c>
      <c r="K53" s="414">
        <f>SUM(K54:K55)</f>
        <v>0</v>
      </c>
      <c r="L53" s="415"/>
      <c r="M53" s="414">
        <f>SUM(M54:M55)</f>
        <v>0</v>
      </c>
      <c r="N53" s="401"/>
      <c r="AH53" s="44" t="s">
        <v>970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416" t="s">
        <v>216</v>
      </c>
      <c r="B54" s="416" t="s">
        <v>970</v>
      </c>
      <c r="C54" s="416" t="s">
        <v>580</v>
      </c>
      <c r="D54" s="480" t="s">
        <v>879</v>
      </c>
      <c r="E54" s="481"/>
      <c r="F54" s="416" t="s">
        <v>103</v>
      </c>
      <c r="G54" s="417">
        <v>79</v>
      </c>
      <c r="H54" s="417">
        <v>0</v>
      </c>
      <c r="I54" s="417">
        <f>G54*AN54</f>
        <v>0</v>
      </c>
      <c r="J54" s="417">
        <f>G54*AO54</f>
        <v>0</v>
      </c>
      <c r="K54" s="417">
        <f>G54*H54</f>
        <v>0</v>
      </c>
      <c r="L54" s="417">
        <v>0</v>
      </c>
      <c r="M54" s="417">
        <f>G54*L54</f>
        <v>0</v>
      </c>
      <c r="N54" s="401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970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H54*0.0100428716714238</f>
        <v>0</v>
      </c>
      <c r="AO54" s="42">
        <f>H54*(1-0.0100428716714238)</f>
        <v>0</v>
      </c>
      <c r="AP54" s="49" t="s">
        <v>118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571</v>
      </c>
      <c r="AY54" s="45" t="s">
        <v>969</v>
      </c>
      <c r="AZ54" s="44" t="s">
        <v>968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115</v>
      </c>
      <c r="BK54" s="42" t="s">
        <v>569</v>
      </c>
    </row>
    <row r="55" spans="1:63">
      <c r="A55" s="416" t="s">
        <v>88</v>
      </c>
      <c r="B55" s="416" t="s">
        <v>970</v>
      </c>
      <c r="C55" s="416" t="s">
        <v>576</v>
      </c>
      <c r="D55" s="480" t="s">
        <v>575</v>
      </c>
      <c r="E55" s="481"/>
      <c r="F55" s="416" t="s">
        <v>103</v>
      </c>
      <c r="G55" s="417">
        <v>79</v>
      </c>
      <c r="H55" s="417">
        <v>0</v>
      </c>
      <c r="I55" s="417">
        <f>G55*AN55</f>
        <v>0</v>
      </c>
      <c r="J55" s="417">
        <f>G55*AO55</f>
        <v>0</v>
      </c>
      <c r="K55" s="417">
        <f>G55*H55</f>
        <v>0</v>
      </c>
      <c r="L55" s="417">
        <v>0</v>
      </c>
      <c r="M55" s="417">
        <f>G55*L55</f>
        <v>0</v>
      </c>
      <c r="N55" s="401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970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118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571</v>
      </c>
      <c r="AY55" s="45" t="s">
        <v>969</v>
      </c>
      <c r="AZ55" s="44" t="s">
        <v>968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115</v>
      </c>
      <c r="BK55" s="42" t="s">
        <v>569</v>
      </c>
    </row>
    <row r="56" spans="1:63">
      <c r="A56" s="408"/>
      <c r="B56" s="409" t="s">
        <v>959</v>
      </c>
      <c r="C56" s="409"/>
      <c r="D56" s="491" t="s">
        <v>967</v>
      </c>
      <c r="E56" s="492"/>
      <c r="F56" s="408" t="s">
        <v>112</v>
      </c>
      <c r="G56" s="408" t="s">
        <v>112</v>
      </c>
      <c r="H56" s="408" t="s">
        <v>112</v>
      </c>
      <c r="I56" s="410">
        <f>I57+I61</f>
        <v>0</v>
      </c>
      <c r="J56" s="410">
        <f>J57+J61</f>
        <v>0</v>
      </c>
      <c r="K56" s="410">
        <f>K57+K61</f>
        <v>0</v>
      </c>
      <c r="L56" s="411"/>
      <c r="M56" s="410">
        <f>M57+M61</f>
        <v>25.45082</v>
      </c>
      <c r="N56" s="401"/>
    </row>
    <row r="57" spans="1:63">
      <c r="A57" s="412"/>
      <c r="B57" s="413" t="s">
        <v>959</v>
      </c>
      <c r="C57" s="413" t="s">
        <v>755</v>
      </c>
      <c r="D57" s="482" t="s">
        <v>889</v>
      </c>
      <c r="E57" s="483"/>
      <c r="F57" s="412" t="s">
        <v>112</v>
      </c>
      <c r="G57" s="412" t="s">
        <v>112</v>
      </c>
      <c r="H57" s="412" t="s">
        <v>112</v>
      </c>
      <c r="I57" s="414">
        <f>SUM(I58:I59)</f>
        <v>0</v>
      </c>
      <c r="J57" s="414">
        <f>SUM(J58:J59)</f>
        <v>0</v>
      </c>
      <c r="K57" s="414">
        <f>SUM(K58:K59)</f>
        <v>0</v>
      </c>
      <c r="L57" s="415"/>
      <c r="M57" s="414">
        <f>SUM(M58:M59)</f>
        <v>25.45082</v>
      </c>
      <c r="N57" s="401"/>
      <c r="AH57" s="44" t="s">
        <v>959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416" t="s">
        <v>185</v>
      </c>
      <c r="B58" s="416" t="s">
        <v>959</v>
      </c>
      <c r="C58" s="416" t="s">
        <v>885</v>
      </c>
      <c r="D58" s="480" t="s">
        <v>913</v>
      </c>
      <c r="E58" s="481"/>
      <c r="F58" s="416" t="s">
        <v>157</v>
      </c>
      <c r="G58" s="417">
        <v>8.4</v>
      </c>
      <c r="H58" s="417">
        <v>0</v>
      </c>
      <c r="I58" s="417">
        <f>G58*AN58</f>
        <v>0</v>
      </c>
      <c r="J58" s="417">
        <f>G58*AO58</f>
        <v>0</v>
      </c>
      <c r="K58" s="417">
        <f>G58*H58</f>
        <v>0</v>
      </c>
      <c r="L58" s="417">
        <v>2</v>
      </c>
      <c r="M58" s="417">
        <f>G58*L58</f>
        <v>16.8</v>
      </c>
      <c r="N58" s="401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959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145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881</v>
      </c>
      <c r="AY58" s="45" t="s">
        <v>958</v>
      </c>
      <c r="AZ58" s="44" t="s">
        <v>957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16.8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115</v>
      </c>
      <c r="BK58" s="42">
        <v>96</v>
      </c>
    </row>
    <row r="59" spans="1:63">
      <c r="A59" s="416" t="s">
        <v>966</v>
      </c>
      <c r="B59" s="416" t="s">
        <v>959</v>
      </c>
      <c r="C59" s="416" t="s">
        <v>965</v>
      </c>
      <c r="D59" s="480" t="s">
        <v>964</v>
      </c>
      <c r="E59" s="481"/>
      <c r="F59" s="416" t="s">
        <v>93</v>
      </c>
      <c r="G59" s="417">
        <v>47</v>
      </c>
      <c r="H59" s="417">
        <v>0</v>
      </c>
      <c r="I59" s="417">
        <f>G59*AN59</f>
        <v>0</v>
      </c>
      <c r="J59" s="417">
        <f>G59*AO59</f>
        <v>0</v>
      </c>
      <c r="K59" s="417">
        <f>G59*H59</f>
        <v>0</v>
      </c>
      <c r="L59" s="417">
        <v>0.18406</v>
      </c>
      <c r="M59" s="417">
        <f>G59*L59</f>
        <v>8.6508199999999995</v>
      </c>
      <c r="N59" s="401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959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H59*0.0477875163133447</f>
        <v>0</v>
      </c>
      <c r="AO59" s="42">
        <f>H59*(1-0.0477875163133447)</f>
        <v>0</v>
      </c>
      <c r="AP59" s="49" t="s">
        <v>145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881</v>
      </c>
      <c r="AY59" s="45" t="s">
        <v>958</v>
      </c>
      <c r="AZ59" s="44" t="s">
        <v>957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8.6508199999999995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115</v>
      </c>
      <c r="BK59" s="42">
        <v>96</v>
      </c>
    </row>
    <row r="60" spans="1:63" ht="38.450000000000003" customHeight="1">
      <c r="A60" s="418"/>
      <c r="B60" s="418"/>
      <c r="C60" s="419" t="s">
        <v>81</v>
      </c>
      <c r="D60" s="493" t="s">
        <v>963</v>
      </c>
      <c r="E60" s="494"/>
      <c r="F60" s="494"/>
      <c r="G60" s="494"/>
      <c r="H60" s="494"/>
      <c r="I60" s="494"/>
      <c r="J60" s="494"/>
      <c r="K60" s="494"/>
      <c r="L60" s="494"/>
      <c r="M60" s="494"/>
      <c r="N60" s="401"/>
    </row>
    <row r="61" spans="1:63">
      <c r="A61" s="412"/>
      <c r="B61" s="413" t="s">
        <v>959</v>
      </c>
      <c r="C61" s="413" t="s">
        <v>569</v>
      </c>
      <c r="D61" s="482" t="s">
        <v>582</v>
      </c>
      <c r="E61" s="483"/>
      <c r="F61" s="412" t="s">
        <v>112</v>
      </c>
      <c r="G61" s="412" t="s">
        <v>112</v>
      </c>
      <c r="H61" s="412" t="s">
        <v>112</v>
      </c>
      <c r="I61" s="414">
        <f>SUM(I62:I64)</f>
        <v>0</v>
      </c>
      <c r="J61" s="414">
        <f>SUM(J62:J64)</f>
        <v>0</v>
      </c>
      <c r="K61" s="414">
        <f>SUM(K62:K64)</f>
        <v>0</v>
      </c>
      <c r="L61" s="415"/>
      <c r="M61" s="414">
        <f>SUM(M62:M64)</f>
        <v>0</v>
      </c>
      <c r="N61" s="401"/>
      <c r="AH61" s="44" t="s">
        <v>959</v>
      </c>
      <c r="AR61" s="47">
        <f>SUM(AI62:AI64)</f>
        <v>0</v>
      </c>
      <c r="AS61" s="47">
        <f>SUM(AJ62:AJ64)</f>
        <v>0</v>
      </c>
      <c r="AT61" s="47">
        <f>SUM(AK62:AK64)</f>
        <v>0</v>
      </c>
    </row>
    <row r="62" spans="1:63">
      <c r="A62" s="416" t="s">
        <v>962</v>
      </c>
      <c r="B62" s="416" t="s">
        <v>959</v>
      </c>
      <c r="C62" s="416" t="s">
        <v>580</v>
      </c>
      <c r="D62" s="480" t="s">
        <v>879</v>
      </c>
      <c r="E62" s="481"/>
      <c r="F62" s="416" t="s">
        <v>103</v>
      </c>
      <c r="G62" s="417">
        <v>20</v>
      </c>
      <c r="H62" s="417">
        <v>0</v>
      </c>
      <c r="I62" s="417">
        <f>G62*AN62</f>
        <v>0</v>
      </c>
      <c r="J62" s="417">
        <f>G62*AO62</f>
        <v>0</v>
      </c>
      <c r="K62" s="417">
        <f>G62*H62</f>
        <v>0</v>
      </c>
      <c r="L62" s="417">
        <v>0</v>
      </c>
      <c r="M62" s="417">
        <f>G62*L62</f>
        <v>0</v>
      </c>
      <c r="N62" s="401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959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H62*0.0100428858368167</f>
        <v>0</v>
      </c>
      <c r="AO62" s="42">
        <f>H62*(1-0.0100428858368167)</f>
        <v>0</v>
      </c>
      <c r="AP62" s="49" t="s">
        <v>118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571</v>
      </c>
      <c r="AY62" s="45" t="s">
        <v>958</v>
      </c>
      <c r="AZ62" s="44" t="s">
        <v>957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115</v>
      </c>
      <c r="BK62" s="42" t="s">
        <v>569</v>
      </c>
    </row>
    <row r="63" spans="1:63">
      <c r="A63" s="418"/>
      <c r="B63" s="418"/>
      <c r="C63" s="419" t="s">
        <v>81</v>
      </c>
      <c r="D63" s="493" t="s">
        <v>961</v>
      </c>
      <c r="E63" s="494"/>
      <c r="F63" s="494"/>
      <c r="G63" s="494"/>
      <c r="H63" s="494"/>
      <c r="I63" s="494"/>
      <c r="J63" s="494"/>
      <c r="K63" s="494"/>
      <c r="L63" s="494"/>
      <c r="M63" s="494"/>
      <c r="N63" s="401"/>
    </row>
    <row r="64" spans="1:63">
      <c r="A64" s="416" t="s">
        <v>960</v>
      </c>
      <c r="B64" s="416" t="s">
        <v>959</v>
      </c>
      <c r="C64" s="416" t="s">
        <v>576</v>
      </c>
      <c r="D64" s="480" t="s">
        <v>575</v>
      </c>
      <c r="E64" s="481"/>
      <c r="F64" s="416" t="s">
        <v>103</v>
      </c>
      <c r="G64" s="417">
        <v>20</v>
      </c>
      <c r="H64" s="417">
        <v>0</v>
      </c>
      <c r="I64" s="417">
        <f>G64*AN64</f>
        <v>0</v>
      </c>
      <c r="J64" s="417">
        <f>G64*AO64</f>
        <v>0</v>
      </c>
      <c r="K64" s="417">
        <f>G64*H64</f>
        <v>0</v>
      </c>
      <c r="L64" s="417">
        <v>0</v>
      </c>
      <c r="M64" s="417">
        <f>G64*L64</f>
        <v>0</v>
      </c>
      <c r="N64" s="401"/>
      <c r="Y64" s="42">
        <f>IF(AP64="5",BI64,0)</f>
        <v>0</v>
      </c>
      <c r="AA64" s="42">
        <f>IF(AP64="1",BG64,0)</f>
        <v>0</v>
      </c>
      <c r="AB64" s="42">
        <f>IF(AP64="1",BH64,0)</f>
        <v>0</v>
      </c>
      <c r="AC64" s="42">
        <f>IF(AP64="7",BG64,0)</f>
        <v>0</v>
      </c>
      <c r="AD64" s="42">
        <f>IF(AP64="7",BH64,0)</f>
        <v>0</v>
      </c>
      <c r="AE64" s="42">
        <f>IF(AP64="2",BG64,0)</f>
        <v>0</v>
      </c>
      <c r="AF64" s="42">
        <f>IF(AP64="2",BH64,0)</f>
        <v>0</v>
      </c>
      <c r="AG64" s="42">
        <f>IF(AP64="0",BI64,0)</f>
        <v>0</v>
      </c>
      <c r="AH64" s="44" t="s">
        <v>959</v>
      </c>
      <c r="AI64" s="48">
        <f>IF(AM64=0,K64,0)</f>
        <v>0</v>
      </c>
      <c r="AJ64" s="48">
        <f>IF(AM64=0,K64,0)</f>
        <v>0</v>
      </c>
      <c r="AK64" s="48">
        <f>IF(AM64=20,K64,0)</f>
        <v>0</v>
      </c>
      <c r="AM64" s="42">
        <v>20</v>
      </c>
      <c r="AN64" s="42">
        <f>H64*0</f>
        <v>0</v>
      </c>
      <c r="AO64" s="42">
        <f>H64*(1-0)</f>
        <v>0</v>
      </c>
      <c r="AP64" s="49" t="s">
        <v>118</v>
      </c>
      <c r="AU64" s="42">
        <f>AV64+AW64</f>
        <v>0</v>
      </c>
      <c r="AV64" s="42">
        <f>G64*AN64</f>
        <v>0</v>
      </c>
      <c r="AW64" s="42">
        <f>G64*AO64</f>
        <v>0</v>
      </c>
      <c r="AX64" s="45" t="s">
        <v>571</v>
      </c>
      <c r="AY64" s="45" t="s">
        <v>958</v>
      </c>
      <c r="AZ64" s="44" t="s">
        <v>957</v>
      </c>
      <c r="BB64" s="42">
        <f>AV64+AW64</f>
        <v>0</v>
      </c>
      <c r="BC64" s="42">
        <f>H64/(100-BD64)*100</f>
        <v>0</v>
      </c>
      <c r="BD64" s="42">
        <v>0</v>
      </c>
      <c r="BE64" s="42">
        <f>M64</f>
        <v>0</v>
      </c>
      <c r="BG64" s="48">
        <f>G64*AN64</f>
        <v>0</v>
      </c>
      <c r="BH64" s="48">
        <f>G64*AO64</f>
        <v>0</v>
      </c>
      <c r="BI64" s="48">
        <f>G64*H64</f>
        <v>0</v>
      </c>
      <c r="BJ64" s="48" t="s">
        <v>115</v>
      </c>
      <c r="BK64" s="42" t="s">
        <v>569</v>
      </c>
    </row>
    <row r="65" spans="1:63">
      <c r="A65" s="408"/>
      <c r="B65" s="409" t="s">
        <v>947</v>
      </c>
      <c r="C65" s="409"/>
      <c r="D65" s="491" t="s">
        <v>956</v>
      </c>
      <c r="E65" s="492"/>
      <c r="F65" s="408" t="s">
        <v>112</v>
      </c>
      <c r="G65" s="408" t="s">
        <v>112</v>
      </c>
      <c r="H65" s="408" t="s">
        <v>112</v>
      </c>
      <c r="I65" s="410">
        <f>I66+I70</f>
        <v>0</v>
      </c>
      <c r="J65" s="410">
        <f>J66+J70</f>
        <v>0</v>
      </c>
      <c r="K65" s="410">
        <f>K66+K70</f>
        <v>0</v>
      </c>
      <c r="L65" s="411"/>
      <c r="M65" s="410">
        <f>M66+M70</f>
        <v>151.63001</v>
      </c>
      <c r="N65" s="401"/>
    </row>
    <row r="66" spans="1:63">
      <c r="A66" s="412"/>
      <c r="B66" s="413" t="s">
        <v>947</v>
      </c>
      <c r="C66" s="413" t="s">
        <v>755</v>
      </c>
      <c r="D66" s="482" t="s">
        <v>889</v>
      </c>
      <c r="E66" s="483"/>
      <c r="F66" s="412" t="s">
        <v>112</v>
      </c>
      <c r="G66" s="412" t="s">
        <v>112</v>
      </c>
      <c r="H66" s="412" t="s">
        <v>112</v>
      </c>
      <c r="I66" s="414">
        <f>SUM(I67:I69)</f>
        <v>0</v>
      </c>
      <c r="J66" s="414">
        <f>SUM(J67:J69)</f>
        <v>0</v>
      </c>
      <c r="K66" s="414">
        <f>SUM(K67:K69)</f>
        <v>0</v>
      </c>
      <c r="L66" s="415"/>
      <c r="M66" s="414">
        <f>SUM(M67:M69)</f>
        <v>151.63001</v>
      </c>
      <c r="N66" s="401"/>
      <c r="AH66" s="44" t="s">
        <v>947</v>
      </c>
      <c r="AR66" s="47">
        <f>SUM(AI67:AI69)</f>
        <v>0</v>
      </c>
      <c r="AS66" s="47">
        <f>SUM(AJ67:AJ69)</f>
        <v>0</v>
      </c>
      <c r="AT66" s="47">
        <f>SUM(AK67:AK69)</f>
        <v>0</v>
      </c>
    </row>
    <row r="67" spans="1:63">
      <c r="A67" s="416" t="s">
        <v>955</v>
      </c>
      <c r="B67" s="416" t="s">
        <v>947</v>
      </c>
      <c r="C67" s="416" t="s">
        <v>887</v>
      </c>
      <c r="D67" s="480" t="s">
        <v>954</v>
      </c>
      <c r="E67" s="481"/>
      <c r="F67" s="416" t="s">
        <v>157</v>
      </c>
      <c r="G67" s="417">
        <v>20</v>
      </c>
      <c r="H67" s="417">
        <v>0</v>
      </c>
      <c r="I67" s="417">
        <f>G67*AN67</f>
        <v>0</v>
      </c>
      <c r="J67" s="417">
        <f>G67*AO67</f>
        <v>0</v>
      </c>
      <c r="K67" s="417">
        <f>G67*H67</f>
        <v>0</v>
      </c>
      <c r="L67" s="417">
        <v>1.9512799999999999</v>
      </c>
      <c r="M67" s="417">
        <f>G67*L67</f>
        <v>39.025599999999997</v>
      </c>
      <c r="N67" s="401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947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H67*0.0366233586910089</f>
        <v>0</v>
      </c>
      <c r="AO67" s="42">
        <f>H67*(1-0.0366233586910089)</f>
        <v>0</v>
      </c>
      <c r="AP67" s="49" t="s">
        <v>145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881</v>
      </c>
      <c r="AY67" s="45" t="s">
        <v>946</v>
      </c>
      <c r="AZ67" s="44" t="s">
        <v>945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39.025599999999997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115</v>
      </c>
      <c r="BK67" s="42">
        <v>96</v>
      </c>
    </row>
    <row r="68" spans="1:63">
      <c r="A68" s="416" t="s">
        <v>953</v>
      </c>
      <c r="B68" s="416" t="s">
        <v>947</v>
      </c>
      <c r="C68" s="416" t="s">
        <v>885</v>
      </c>
      <c r="D68" s="480" t="s">
        <v>913</v>
      </c>
      <c r="E68" s="481"/>
      <c r="F68" s="416" t="s">
        <v>157</v>
      </c>
      <c r="G68" s="417">
        <v>53</v>
      </c>
      <c r="H68" s="417">
        <v>0</v>
      </c>
      <c r="I68" s="417">
        <f>G68*AN68</f>
        <v>0</v>
      </c>
      <c r="J68" s="417">
        <f>G68*AO68</f>
        <v>0</v>
      </c>
      <c r="K68" s="417">
        <f>G68*H68</f>
        <v>0</v>
      </c>
      <c r="L68" s="417">
        <v>2</v>
      </c>
      <c r="M68" s="417">
        <f>G68*L68</f>
        <v>106</v>
      </c>
      <c r="N68" s="401"/>
      <c r="Y68" s="42">
        <f>IF(AP68="5",BI68,0)</f>
        <v>0</v>
      </c>
      <c r="AA68" s="42">
        <f>IF(AP68="1",BG68,0)</f>
        <v>0</v>
      </c>
      <c r="AB68" s="42">
        <f>IF(AP68="1",BH68,0)</f>
        <v>0</v>
      </c>
      <c r="AC68" s="42">
        <f>IF(AP68="7",BG68,0)</f>
        <v>0</v>
      </c>
      <c r="AD68" s="42">
        <f>IF(AP68="7",BH68,0)</f>
        <v>0</v>
      </c>
      <c r="AE68" s="42">
        <f>IF(AP68="2",BG68,0)</f>
        <v>0</v>
      </c>
      <c r="AF68" s="42">
        <f>IF(AP68="2",BH68,0)</f>
        <v>0</v>
      </c>
      <c r="AG68" s="42">
        <f>IF(AP68="0",BI68,0)</f>
        <v>0</v>
      </c>
      <c r="AH68" s="44" t="s">
        <v>947</v>
      </c>
      <c r="AI68" s="48">
        <f>IF(AM68=0,K68,0)</f>
        <v>0</v>
      </c>
      <c r="AJ68" s="48">
        <f>IF(AM68=0,K68,0)</f>
        <v>0</v>
      </c>
      <c r="AK68" s="48">
        <f>IF(AM68=20,K68,0)</f>
        <v>0</v>
      </c>
      <c r="AM68" s="42">
        <v>20</v>
      </c>
      <c r="AN68" s="42">
        <f>H68*0</f>
        <v>0</v>
      </c>
      <c r="AO68" s="42">
        <f>H68*(1-0)</f>
        <v>0</v>
      </c>
      <c r="AP68" s="49" t="s">
        <v>145</v>
      </c>
      <c r="AU68" s="42">
        <f>AV68+AW68</f>
        <v>0</v>
      </c>
      <c r="AV68" s="42">
        <f>G68*AN68</f>
        <v>0</v>
      </c>
      <c r="AW68" s="42">
        <f>G68*AO68</f>
        <v>0</v>
      </c>
      <c r="AX68" s="45" t="s">
        <v>881</v>
      </c>
      <c r="AY68" s="45" t="s">
        <v>946</v>
      </c>
      <c r="AZ68" s="44" t="s">
        <v>945</v>
      </c>
      <c r="BB68" s="42">
        <f>AV68+AW68</f>
        <v>0</v>
      </c>
      <c r="BC68" s="42">
        <f>H68/(100-BD68)*100</f>
        <v>0</v>
      </c>
      <c r="BD68" s="42">
        <v>0</v>
      </c>
      <c r="BE68" s="42">
        <f>M68</f>
        <v>106</v>
      </c>
      <c r="BG68" s="48">
        <f>G68*AN68</f>
        <v>0</v>
      </c>
      <c r="BH68" s="48">
        <f>G68*AO68</f>
        <v>0</v>
      </c>
      <c r="BI68" s="48">
        <f>G68*H68</f>
        <v>0</v>
      </c>
      <c r="BJ68" s="48" t="s">
        <v>115</v>
      </c>
      <c r="BK68" s="42">
        <v>96</v>
      </c>
    </row>
    <row r="69" spans="1:63">
      <c r="A69" s="416" t="s">
        <v>952</v>
      </c>
      <c r="B69" s="416" t="s">
        <v>947</v>
      </c>
      <c r="C69" s="416" t="s">
        <v>883</v>
      </c>
      <c r="D69" s="480" t="s">
        <v>951</v>
      </c>
      <c r="E69" s="481"/>
      <c r="F69" s="416" t="s">
        <v>157</v>
      </c>
      <c r="G69" s="417">
        <v>3</v>
      </c>
      <c r="H69" s="417">
        <v>0</v>
      </c>
      <c r="I69" s="417">
        <f>G69*AN69</f>
        <v>0</v>
      </c>
      <c r="J69" s="417">
        <f>G69*AO69</f>
        <v>0</v>
      </c>
      <c r="K69" s="417">
        <f>G69*H69</f>
        <v>0</v>
      </c>
      <c r="L69" s="417">
        <v>2.20147</v>
      </c>
      <c r="M69" s="417">
        <f>G69*L69</f>
        <v>6.6044099999999997</v>
      </c>
      <c r="N69" s="401"/>
      <c r="Y69" s="42">
        <f>IF(AP69="5",BI69,0)</f>
        <v>0</v>
      </c>
      <c r="AA69" s="42">
        <f>IF(AP69="1",BG69,0)</f>
        <v>0</v>
      </c>
      <c r="AB69" s="42">
        <f>IF(AP69="1",BH69,0)</f>
        <v>0</v>
      </c>
      <c r="AC69" s="42">
        <f>IF(AP69="7",BG69,0)</f>
        <v>0</v>
      </c>
      <c r="AD69" s="42">
        <f>IF(AP69="7",BH69,0)</f>
        <v>0</v>
      </c>
      <c r="AE69" s="42">
        <f>IF(AP69="2",BG69,0)</f>
        <v>0</v>
      </c>
      <c r="AF69" s="42">
        <f>IF(AP69="2",BH69,0)</f>
        <v>0</v>
      </c>
      <c r="AG69" s="42">
        <f>IF(AP69="0",BI69,0)</f>
        <v>0</v>
      </c>
      <c r="AH69" s="44" t="s">
        <v>947</v>
      </c>
      <c r="AI69" s="48">
        <f>IF(AM69=0,K69,0)</f>
        <v>0</v>
      </c>
      <c r="AJ69" s="48">
        <f>IF(AM69=0,K69,0)</f>
        <v>0</v>
      </c>
      <c r="AK69" s="48">
        <f>IF(AM69=20,K69,0)</f>
        <v>0</v>
      </c>
      <c r="AM69" s="42">
        <v>20</v>
      </c>
      <c r="AN69" s="42">
        <f>H69*0.0144989609015948</f>
        <v>0</v>
      </c>
      <c r="AO69" s="42">
        <f>H69*(1-0.0144989609015948)</f>
        <v>0</v>
      </c>
      <c r="AP69" s="49" t="s">
        <v>145</v>
      </c>
      <c r="AU69" s="42">
        <f>AV69+AW69</f>
        <v>0</v>
      </c>
      <c r="AV69" s="42">
        <f>G69*AN69</f>
        <v>0</v>
      </c>
      <c r="AW69" s="42">
        <f>G69*AO69</f>
        <v>0</v>
      </c>
      <c r="AX69" s="45" t="s">
        <v>881</v>
      </c>
      <c r="AY69" s="45" t="s">
        <v>946</v>
      </c>
      <c r="AZ69" s="44" t="s">
        <v>945</v>
      </c>
      <c r="BB69" s="42">
        <f>AV69+AW69</f>
        <v>0</v>
      </c>
      <c r="BC69" s="42">
        <f>H69/(100-BD69)*100</f>
        <v>0</v>
      </c>
      <c r="BD69" s="42">
        <v>0</v>
      </c>
      <c r="BE69" s="42">
        <f>M69</f>
        <v>6.6044099999999997</v>
      </c>
      <c r="BG69" s="48">
        <f>G69*AN69</f>
        <v>0</v>
      </c>
      <c r="BH69" s="48">
        <f>G69*AO69</f>
        <v>0</v>
      </c>
      <c r="BI69" s="48">
        <f>G69*H69</f>
        <v>0</v>
      </c>
      <c r="BJ69" s="48" t="s">
        <v>115</v>
      </c>
      <c r="BK69" s="42">
        <v>96</v>
      </c>
    </row>
    <row r="70" spans="1:63">
      <c r="A70" s="412"/>
      <c r="B70" s="413" t="s">
        <v>947</v>
      </c>
      <c r="C70" s="413" t="s">
        <v>569</v>
      </c>
      <c r="D70" s="482" t="s">
        <v>582</v>
      </c>
      <c r="E70" s="483"/>
      <c r="F70" s="412" t="s">
        <v>112</v>
      </c>
      <c r="G70" s="412" t="s">
        <v>112</v>
      </c>
      <c r="H70" s="412" t="s">
        <v>112</v>
      </c>
      <c r="I70" s="414">
        <f>SUM(I71:I73)</f>
        <v>0</v>
      </c>
      <c r="J70" s="414">
        <f>SUM(J71:J73)</f>
        <v>0</v>
      </c>
      <c r="K70" s="414">
        <f>SUM(K71:K73)</f>
        <v>0</v>
      </c>
      <c r="L70" s="415"/>
      <c r="M70" s="414">
        <f>SUM(M71:M73)</f>
        <v>0</v>
      </c>
      <c r="N70" s="401"/>
      <c r="AH70" s="44" t="s">
        <v>947</v>
      </c>
      <c r="AR70" s="47">
        <f>SUM(AI71:AI73)</f>
        <v>0</v>
      </c>
      <c r="AS70" s="47">
        <f>SUM(AJ71:AJ73)</f>
        <v>0</v>
      </c>
      <c r="AT70" s="47">
        <f>SUM(AK71:AK73)</f>
        <v>0</v>
      </c>
    </row>
    <row r="71" spans="1:63">
      <c r="A71" s="416" t="s">
        <v>950</v>
      </c>
      <c r="B71" s="416" t="s">
        <v>947</v>
      </c>
      <c r="C71" s="416" t="s">
        <v>580</v>
      </c>
      <c r="D71" s="480" t="s">
        <v>879</v>
      </c>
      <c r="E71" s="481"/>
      <c r="F71" s="416" t="s">
        <v>103</v>
      </c>
      <c r="G71" s="417">
        <v>163</v>
      </c>
      <c r="H71" s="417">
        <v>0</v>
      </c>
      <c r="I71" s="417">
        <f>G71*AN71</f>
        <v>0</v>
      </c>
      <c r="J71" s="417">
        <f>G71*AO71</f>
        <v>0</v>
      </c>
      <c r="K71" s="417">
        <f>G71*H71</f>
        <v>0</v>
      </c>
      <c r="L71" s="417">
        <v>0</v>
      </c>
      <c r="M71" s="417">
        <f>G71*L71</f>
        <v>0</v>
      </c>
      <c r="N71" s="401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947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H71*0.0100428606635795</f>
        <v>0</v>
      </c>
      <c r="AO71" s="42">
        <f>H71*(1-0.0100428606635795)</f>
        <v>0</v>
      </c>
      <c r="AP71" s="49" t="s">
        <v>118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571</v>
      </c>
      <c r="AY71" s="45" t="s">
        <v>946</v>
      </c>
      <c r="AZ71" s="44" t="s">
        <v>945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0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115</v>
      </c>
      <c r="BK71" s="42" t="s">
        <v>569</v>
      </c>
    </row>
    <row r="72" spans="1:63" ht="38.450000000000003" customHeight="1">
      <c r="A72" s="418"/>
      <c r="B72" s="418"/>
      <c r="C72" s="419" t="s">
        <v>81</v>
      </c>
      <c r="D72" s="493" t="s">
        <v>949</v>
      </c>
      <c r="E72" s="494"/>
      <c r="F72" s="494"/>
      <c r="G72" s="494"/>
      <c r="H72" s="494"/>
      <c r="I72" s="494"/>
      <c r="J72" s="494"/>
      <c r="K72" s="494"/>
      <c r="L72" s="494"/>
      <c r="M72" s="494"/>
      <c r="N72" s="401"/>
    </row>
    <row r="73" spans="1:63">
      <c r="A73" s="416" t="s">
        <v>948</v>
      </c>
      <c r="B73" s="416" t="s">
        <v>947</v>
      </c>
      <c r="C73" s="416" t="s">
        <v>576</v>
      </c>
      <c r="D73" s="480" t="s">
        <v>575</v>
      </c>
      <c r="E73" s="481"/>
      <c r="F73" s="416" t="s">
        <v>103</v>
      </c>
      <c r="G73" s="417">
        <v>163</v>
      </c>
      <c r="H73" s="417">
        <v>0</v>
      </c>
      <c r="I73" s="417">
        <f>G73*AN73</f>
        <v>0</v>
      </c>
      <c r="J73" s="417">
        <f>G73*AO73</f>
        <v>0</v>
      </c>
      <c r="K73" s="417">
        <f>G73*H73</f>
        <v>0</v>
      </c>
      <c r="L73" s="417">
        <v>0</v>
      </c>
      <c r="M73" s="417">
        <f>G73*L73</f>
        <v>0</v>
      </c>
      <c r="N73" s="401"/>
      <c r="Y73" s="42">
        <f>IF(AP73="5",BI73,0)</f>
        <v>0</v>
      </c>
      <c r="AA73" s="42">
        <f>IF(AP73="1",BG73,0)</f>
        <v>0</v>
      </c>
      <c r="AB73" s="42">
        <f>IF(AP73="1",BH73,0)</f>
        <v>0</v>
      </c>
      <c r="AC73" s="42">
        <f>IF(AP73="7",BG73,0)</f>
        <v>0</v>
      </c>
      <c r="AD73" s="42">
        <f>IF(AP73="7",BH73,0)</f>
        <v>0</v>
      </c>
      <c r="AE73" s="42">
        <f>IF(AP73="2",BG73,0)</f>
        <v>0</v>
      </c>
      <c r="AF73" s="42">
        <f>IF(AP73="2",BH73,0)</f>
        <v>0</v>
      </c>
      <c r="AG73" s="42">
        <f>IF(AP73="0",BI73,0)</f>
        <v>0</v>
      </c>
      <c r="AH73" s="44" t="s">
        <v>947</v>
      </c>
      <c r="AI73" s="48">
        <f>IF(AM73=0,K73,0)</f>
        <v>0</v>
      </c>
      <c r="AJ73" s="48">
        <f>IF(AM73=0,K73,0)</f>
        <v>0</v>
      </c>
      <c r="AK73" s="48">
        <f>IF(AM73=20,K73,0)</f>
        <v>0</v>
      </c>
      <c r="AM73" s="42">
        <v>20</v>
      </c>
      <c r="AN73" s="42">
        <f>H73*0</f>
        <v>0</v>
      </c>
      <c r="AO73" s="42">
        <f>H73*(1-0)</f>
        <v>0</v>
      </c>
      <c r="AP73" s="49" t="s">
        <v>118</v>
      </c>
      <c r="AU73" s="42">
        <f>AV73+AW73</f>
        <v>0</v>
      </c>
      <c r="AV73" s="42">
        <f>G73*AN73</f>
        <v>0</v>
      </c>
      <c r="AW73" s="42">
        <f>G73*AO73</f>
        <v>0</v>
      </c>
      <c r="AX73" s="45" t="s">
        <v>571</v>
      </c>
      <c r="AY73" s="45" t="s">
        <v>946</v>
      </c>
      <c r="AZ73" s="44" t="s">
        <v>945</v>
      </c>
      <c r="BB73" s="42">
        <f>AV73+AW73</f>
        <v>0</v>
      </c>
      <c r="BC73" s="42">
        <f>H73/(100-BD73)*100</f>
        <v>0</v>
      </c>
      <c r="BD73" s="42">
        <v>0</v>
      </c>
      <c r="BE73" s="42">
        <f>M73</f>
        <v>0</v>
      </c>
      <c r="BG73" s="48">
        <f>G73*AN73</f>
        <v>0</v>
      </c>
      <c r="BH73" s="48">
        <f>G73*AO73</f>
        <v>0</v>
      </c>
      <c r="BI73" s="48">
        <f>G73*H73</f>
        <v>0</v>
      </c>
      <c r="BJ73" s="48" t="s">
        <v>115</v>
      </c>
      <c r="BK73" s="42" t="s">
        <v>569</v>
      </c>
    </row>
    <row r="74" spans="1:63">
      <c r="A74" s="408"/>
      <c r="B74" s="409" t="s">
        <v>918</v>
      </c>
      <c r="C74" s="409"/>
      <c r="D74" s="491" t="s">
        <v>944</v>
      </c>
      <c r="E74" s="492"/>
      <c r="F74" s="408" t="s">
        <v>112</v>
      </c>
      <c r="G74" s="408" t="s">
        <v>112</v>
      </c>
      <c r="H74" s="408" t="s">
        <v>112</v>
      </c>
      <c r="I74" s="410">
        <f>I75+I78+I80+I89</f>
        <v>0</v>
      </c>
      <c r="J74" s="410">
        <f>J75+J78+J80+J89</f>
        <v>0</v>
      </c>
      <c r="K74" s="410">
        <f>K75+K78+K80+K89</f>
        <v>0</v>
      </c>
      <c r="L74" s="411"/>
      <c r="M74" s="410">
        <f>M75+M78+M80+M89</f>
        <v>109.267775</v>
      </c>
      <c r="N74" s="401"/>
    </row>
    <row r="75" spans="1:63">
      <c r="A75" s="412"/>
      <c r="B75" s="413" t="s">
        <v>918</v>
      </c>
      <c r="C75" s="413" t="s">
        <v>755</v>
      </c>
      <c r="D75" s="482" t="s">
        <v>889</v>
      </c>
      <c r="E75" s="483"/>
      <c r="F75" s="412" t="s">
        <v>112</v>
      </c>
      <c r="G75" s="412" t="s">
        <v>112</v>
      </c>
      <c r="H75" s="412" t="s">
        <v>112</v>
      </c>
      <c r="I75" s="414">
        <f>SUM(I76:I77)</f>
        <v>0</v>
      </c>
      <c r="J75" s="414">
        <f>SUM(J76:J77)</f>
        <v>0</v>
      </c>
      <c r="K75" s="414">
        <f>SUM(K76:K77)</f>
        <v>0</v>
      </c>
      <c r="L75" s="415"/>
      <c r="M75" s="414">
        <f>SUM(M76:M77)</f>
        <v>71.347774999999999</v>
      </c>
      <c r="N75" s="401"/>
      <c r="AH75" s="44" t="s">
        <v>918</v>
      </c>
      <c r="AR75" s="47">
        <f>SUM(AI76:AI77)</f>
        <v>0</v>
      </c>
      <c r="AS75" s="47">
        <f>SUM(AJ76:AJ77)</f>
        <v>0</v>
      </c>
      <c r="AT75" s="47">
        <f>SUM(AK76:AK77)</f>
        <v>0</v>
      </c>
    </row>
    <row r="76" spans="1:63">
      <c r="A76" s="416" t="s">
        <v>943</v>
      </c>
      <c r="B76" s="416" t="s">
        <v>918</v>
      </c>
      <c r="C76" s="416" t="s">
        <v>883</v>
      </c>
      <c r="D76" s="480" t="s">
        <v>942</v>
      </c>
      <c r="E76" s="481"/>
      <c r="F76" s="416" t="s">
        <v>157</v>
      </c>
      <c r="G76" s="417">
        <v>31.5</v>
      </c>
      <c r="H76" s="417">
        <v>0</v>
      </c>
      <c r="I76" s="417">
        <f>G76*AN76</f>
        <v>0</v>
      </c>
      <c r="J76" s="417">
        <f>G76*AO76</f>
        <v>0</v>
      </c>
      <c r="K76" s="417">
        <f>G76*H76</f>
        <v>0</v>
      </c>
      <c r="L76" s="417">
        <v>2.20147</v>
      </c>
      <c r="M76" s="417">
        <f>G76*L76</f>
        <v>69.346305000000001</v>
      </c>
      <c r="N76" s="401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918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H76*0.0144990723298921</f>
        <v>0</v>
      </c>
      <c r="AO76" s="42">
        <f>H76*(1-0.0144990723298921)</f>
        <v>0</v>
      </c>
      <c r="AP76" s="49" t="s">
        <v>145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881</v>
      </c>
      <c r="AY76" s="45" t="s">
        <v>920</v>
      </c>
      <c r="AZ76" s="44" t="s">
        <v>916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69.346305000000001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115</v>
      </c>
      <c r="BK76" s="42">
        <v>96</v>
      </c>
    </row>
    <row r="77" spans="1:63">
      <c r="A77" s="416" t="s">
        <v>941</v>
      </c>
      <c r="B77" s="416" t="s">
        <v>918</v>
      </c>
      <c r="C77" s="416" t="s">
        <v>899</v>
      </c>
      <c r="D77" s="480" t="s">
        <v>940</v>
      </c>
      <c r="E77" s="481"/>
      <c r="F77" s="416" t="s">
        <v>93</v>
      </c>
      <c r="G77" s="417">
        <v>1</v>
      </c>
      <c r="H77" s="417">
        <v>0</v>
      </c>
      <c r="I77" s="417">
        <f>G77*AN77</f>
        <v>0</v>
      </c>
      <c r="J77" s="417">
        <f>G77*AO77</f>
        <v>0</v>
      </c>
      <c r="K77" s="417">
        <f>G77*H77</f>
        <v>0</v>
      </c>
      <c r="L77" s="417">
        <v>2.0014699999999999</v>
      </c>
      <c r="M77" s="417">
        <f>G77*L77</f>
        <v>2.0014699999999999</v>
      </c>
      <c r="N77" s="401"/>
      <c r="Y77" s="42">
        <f>IF(AP77="5",BI77,0)</f>
        <v>0</v>
      </c>
      <c r="AA77" s="42">
        <f>IF(AP77="1",BG77,0)</f>
        <v>0</v>
      </c>
      <c r="AB77" s="42">
        <f>IF(AP77="1",BH77,0)</f>
        <v>0</v>
      </c>
      <c r="AC77" s="42">
        <f>IF(AP77="7",BG77,0)</f>
        <v>0</v>
      </c>
      <c r="AD77" s="42">
        <f>IF(AP77="7",BH77,0)</f>
        <v>0</v>
      </c>
      <c r="AE77" s="42">
        <f>IF(AP77="2",BG77,0)</f>
        <v>0</v>
      </c>
      <c r="AF77" s="42">
        <f>IF(AP77="2",BH77,0)</f>
        <v>0</v>
      </c>
      <c r="AG77" s="42">
        <f>IF(AP77="0",BI77,0)</f>
        <v>0</v>
      </c>
      <c r="AH77" s="44" t="s">
        <v>918</v>
      </c>
      <c r="AI77" s="48">
        <f>IF(AM77=0,K77,0)</f>
        <v>0</v>
      </c>
      <c r="AJ77" s="48">
        <f>IF(AM77=0,K77,0)</f>
        <v>0</v>
      </c>
      <c r="AK77" s="48">
        <f>IF(AM77=20,K77,0)</f>
        <v>0</v>
      </c>
      <c r="AM77" s="42">
        <v>20</v>
      </c>
      <c r="AN77" s="42">
        <f>H77*0.11829269951838</f>
        <v>0</v>
      </c>
      <c r="AO77" s="42">
        <f>H77*(1-0.11829269951838)</f>
        <v>0</v>
      </c>
      <c r="AP77" s="49" t="s">
        <v>145</v>
      </c>
      <c r="AU77" s="42">
        <f>AV77+AW77</f>
        <v>0</v>
      </c>
      <c r="AV77" s="42">
        <f>G77*AN77</f>
        <v>0</v>
      </c>
      <c r="AW77" s="42">
        <f>G77*AO77</f>
        <v>0</v>
      </c>
      <c r="AX77" s="45" t="s">
        <v>881</v>
      </c>
      <c r="AY77" s="45" t="s">
        <v>920</v>
      </c>
      <c r="AZ77" s="44" t="s">
        <v>916</v>
      </c>
      <c r="BB77" s="42">
        <f>AV77+AW77</f>
        <v>0</v>
      </c>
      <c r="BC77" s="42">
        <f>H77/(100-BD77)*100</f>
        <v>0</v>
      </c>
      <c r="BD77" s="42">
        <v>0</v>
      </c>
      <c r="BE77" s="42">
        <f>M77</f>
        <v>2.0014699999999999</v>
      </c>
      <c r="BG77" s="48">
        <f>G77*AN77</f>
        <v>0</v>
      </c>
      <c r="BH77" s="48">
        <f>G77*AO77</f>
        <v>0</v>
      </c>
      <c r="BI77" s="48">
        <f>G77*H77</f>
        <v>0</v>
      </c>
      <c r="BJ77" s="48" t="s">
        <v>115</v>
      </c>
      <c r="BK77" s="42">
        <v>96</v>
      </c>
    </row>
    <row r="78" spans="1:63">
      <c r="A78" s="412"/>
      <c r="B78" s="413" t="s">
        <v>918</v>
      </c>
      <c r="C78" s="413" t="s">
        <v>114</v>
      </c>
      <c r="D78" s="482" t="s">
        <v>126</v>
      </c>
      <c r="E78" s="483"/>
      <c r="F78" s="412" t="s">
        <v>112</v>
      </c>
      <c r="G78" s="412" t="s">
        <v>112</v>
      </c>
      <c r="H78" s="412" t="s">
        <v>112</v>
      </c>
      <c r="I78" s="414">
        <f>SUM(I79:I79)</f>
        <v>0</v>
      </c>
      <c r="J78" s="414">
        <f>SUM(J79:J79)</f>
        <v>0</v>
      </c>
      <c r="K78" s="414">
        <f>SUM(K79:K79)</f>
        <v>0</v>
      </c>
      <c r="L78" s="415"/>
      <c r="M78" s="414">
        <f>SUM(M79:M79)</f>
        <v>0</v>
      </c>
      <c r="N78" s="401"/>
      <c r="AH78" s="44" t="s">
        <v>918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416" t="s">
        <v>939</v>
      </c>
      <c r="B79" s="416" t="s">
        <v>918</v>
      </c>
      <c r="C79" s="416" t="s">
        <v>263</v>
      </c>
      <c r="D79" s="480" t="s">
        <v>262</v>
      </c>
      <c r="E79" s="481"/>
      <c r="F79" s="416" t="s">
        <v>103</v>
      </c>
      <c r="G79" s="417">
        <v>109.3</v>
      </c>
      <c r="H79" s="417">
        <v>0</v>
      </c>
      <c r="I79" s="417">
        <f>G79*AN79</f>
        <v>0</v>
      </c>
      <c r="J79" s="417">
        <f>G79*AO79</f>
        <v>0</v>
      </c>
      <c r="K79" s="417">
        <f>G79*H79</f>
        <v>0</v>
      </c>
      <c r="L79" s="417">
        <v>0</v>
      </c>
      <c r="M79" s="417">
        <f>G79*L79</f>
        <v>0</v>
      </c>
      <c r="N79" s="401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918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118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117</v>
      </c>
      <c r="AY79" s="45" t="s">
        <v>920</v>
      </c>
      <c r="AZ79" s="44" t="s">
        <v>916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115</v>
      </c>
      <c r="BK79" s="42" t="s">
        <v>114</v>
      </c>
    </row>
    <row r="80" spans="1:63">
      <c r="A80" s="412"/>
      <c r="B80" s="413" t="s">
        <v>918</v>
      </c>
      <c r="C80" s="413" t="s">
        <v>569</v>
      </c>
      <c r="D80" s="482" t="s">
        <v>582</v>
      </c>
      <c r="E80" s="483"/>
      <c r="F80" s="412" t="s">
        <v>112</v>
      </c>
      <c r="G80" s="412" t="s">
        <v>112</v>
      </c>
      <c r="H80" s="412" t="s">
        <v>112</v>
      </c>
      <c r="I80" s="414">
        <f>SUM(I81:I88)</f>
        <v>0</v>
      </c>
      <c r="J80" s="414">
        <f>SUM(J81:J88)</f>
        <v>0</v>
      </c>
      <c r="K80" s="414">
        <f>SUM(K81:K88)</f>
        <v>0</v>
      </c>
      <c r="L80" s="415"/>
      <c r="M80" s="414">
        <f>SUM(M81:M88)</f>
        <v>0</v>
      </c>
      <c r="N80" s="401"/>
      <c r="AH80" s="44" t="s">
        <v>918</v>
      </c>
      <c r="AR80" s="47">
        <f>SUM(AI81:AI88)</f>
        <v>0</v>
      </c>
      <c r="AS80" s="47">
        <f>SUM(AJ81:AJ88)</f>
        <v>0</v>
      </c>
      <c r="AT80" s="47">
        <f>SUM(AK81:AK88)</f>
        <v>0</v>
      </c>
    </row>
    <row r="81" spans="1:63">
      <c r="A81" s="416" t="s">
        <v>938</v>
      </c>
      <c r="B81" s="416" t="s">
        <v>918</v>
      </c>
      <c r="C81" s="416" t="s">
        <v>937</v>
      </c>
      <c r="D81" s="480" t="s">
        <v>936</v>
      </c>
      <c r="E81" s="481"/>
      <c r="F81" s="416" t="s">
        <v>103</v>
      </c>
      <c r="G81" s="417">
        <v>76</v>
      </c>
      <c r="H81" s="417">
        <v>0</v>
      </c>
      <c r="I81" s="417">
        <f t="shared" ref="I81:I86" si="0">G81*AN81</f>
        <v>0</v>
      </c>
      <c r="J81" s="417">
        <f t="shared" ref="J81:J86" si="1">G81*AO81</f>
        <v>0</v>
      </c>
      <c r="K81" s="417">
        <f t="shared" ref="K81:K86" si="2">G81*H81</f>
        <v>0</v>
      </c>
      <c r="L81" s="417">
        <v>0</v>
      </c>
      <c r="M81" s="417">
        <f t="shared" ref="M81:M86" si="3">G81*L81</f>
        <v>0</v>
      </c>
      <c r="N81" s="401"/>
      <c r="Y81" s="42">
        <f t="shared" ref="Y81:Y86" si="4">IF(AP81="5",BI81,0)</f>
        <v>0</v>
      </c>
      <c r="AA81" s="42">
        <f t="shared" ref="AA81:AA86" si="5">IF(AP81="1",BG81,0)</f>
        <v>0</v>
      </c>
      <c r="AB81" s="42">
        <f t="shared" ref="AB81:AB86" si="6">IF(AP81="1",BH81,0)</f>
        <v>0</v>
      </c>
      <c r="AC81" s="42">
        <f t="shared" ref="AC81:AC86" si="7">IF(AP81="7",BG81,0)</f>
        <v>0</v>
      </c>
      <c r="AD81" s="42">
        <f t="shared" ref="AD81:AD86" si="8">IF(AP81="7",BH81,0)</f>
        <v>0</v>
      </c>
      <c r="AE81" s="42">
        <f t="shared" ref="AE81:AE86" si="9">IF(AP81="2",BG81,0)</f>
        <v>0</v>
      </c>
      <c r="AF81" s="42">
        <f t="shared" ref="AF81:AF86" si="10">IF(AP81="2",BH81,0)</f>
        <v>0</v>
      </c>
      <c r="AG81" s="42">
        <f t="shared" ref="AG81:AG86" si="11">IF(AP81="0",BI81,0)</f>
        <v>0</v>
      </c>
      <c r="AH81" s="44" t="s">
        <v>918</v>
      </c>
      <c r="AI81" s="48">
        <f t="shared" ref="AI81:AI86" si="12">IF(AM81=0,K81,0)</f>
        <v>0</v>
      </c>
      <c r="AJ81" s="48">
        <f t="shared" ref="AJ81:AJ86" si="13">IF(AM81=0,K81,0)</f>
        <v>0</v>
      </c>
      <c r="AK81" s="48">
        <f t="shared" ref="AK81:AK86" si="14">IF(AM81=20,K81,0)</f>
        <v>0</v>
      </c>
      <c r="AM81" s="42">
        <v>20</v>
      </c>
      <c r="AN81" s="42">
        <f>H81*0</f>
        <v>0</v>
      </c>
      <c r="AO81" s="42">
        <f>H81*(1-0)</f>
        <v>0</v>
      </c>
      <c r="AP81" s="49" t="s">
        <v>118</v>
      </c>
      <c r="AU81" s="42">
        <f t="shared" ref="AU81:AU86" si="15">AV81+AW81</f>
        <v>0</v>
      </c>
      <c r="AV81" s="42">
        <f t="shared" ref="AV81:AV86" si="16">G81*AN81</f>
        <v>0</v>
      </c>
      <c r="AW81" s="42">
        <f t="shared" ref="AW81:AW86" si="17">G81*AO81</f>
        <v>0</v>
      </c>
      <c r="AX81" s="45" t="s">
        <v>571</v>
      </c>
      <c r="AY81" s="45" t="s">
        <v>920</v>
      </c>
      <c r="AZ81" s="44" t="s">
        <v>916</v>
      </c>
      <c r="BB81" s="42">
        <f t="shared" ref="BB81:BB86" si="18">AV81+AW81</f>
        <v>0</v>
      </c>
      <c r="BC81" s="42">
        <f t="shared" ref="BC81:BC86" si="19">H81/(100-BD81)*100</f>
        <v>0</v>
      </c>
      <c r="BD81" s="42">
        <v>0</v>
      </c>
      <c r="BE81" s="42">
        <f t="shared" ref="BE81:BE86" si="20">M81</f>
        <v>0</v>
      </c>
      <c r="BG81" s="48">
        <f t="shared" ref="BG81:BG86" si="21">G81*AN81</f>
        <v>0</v>
      </c>
      <c r="BH81" s="48">
        <f t="shared" ref="BH81:BH86" si="22">G81*AO81</f>
        <v>0</v>
      </c>
      <c r="BI81" s="48">
        <f t="shared" ref="BI81:BI86" si="23">G81*H81</f>
        <v>0</v>
      </c>
      <c r="BJ81" s="48" t="s">
        <v>115</v>
      </c>
      <c r="BK81" s="42" t="s">
        <v>569</v>
      </c>
    </row>
    <row r="82" spans="1:63">
      <c r="A82" s="416" t="s">
        <v>935</v>
      </c>
      <c r="B82" s="416" t="s">
        <v>918</v>
      </c>
      <c r="C82" s="416" t="s">
        <v>934</v>
      </c>
      <c r="D82" s="480" t="s">
        <v>933</v>
      </c>
      <c r="E82" s="481"/>
      <c r="F82" s="416" t="s">
        <v>103</v>
      </c>
      <c r="G82" s="417">
        <v>76</v>
      </c>
      <c r="H82" s="417">
        <v>0</v>
      </c>
      <c r="I82" s="417">
        <f t="shared" si="0"/>
        <v>0</v>
      </c>
      <c r="J82" s="417">
        <f t="shared" si="1"/>
        <v>0</v>
      </c>
      <c r="K82" s="417">
        <f t="shared" si="2"/>
        <v>0</v>
      </c>
      <c r="L82" s="417">
        <v>0</v>
      </c>
      <c r="M82" s="417">
        <f t="shared" si="3"/>
        <v>0</v>
      </c>
      <c r="N82" s="401"/>
      <c r="Y82" s="42">
        <f t="shared" si="4"/>
        <v>0</v>
      </c>
      <c r="AA82" s="42">
        <f t="shared" si="5"/>
        <v>0</v>
      </c>
      <c r="AB82" s="42">
        <f t="shared" si="6"/>
        <v>0</v>
      </c>
      <c r="AC82" s="42">
        <f t="shared" si="7"/>
        <v>0</v>
      </c>
      <c r="AD82" s="42">
        <f t="shared" si="8"/>
        <v>0</v>
      </c>
      <c r="AE82" s="42">
        <f t="shared" si="9"/>
        <v>0</v>
      </c>
      <c r="AF82" s="42">
        <f t="shared" si="10"/>
        <v>0</v>
      </c>
      <c r="AG82" s="42">
        <f t="shared" si="11"/>
        <v>0</v>
      </c>
      <c r="AH82" s="44" t="s">
        <v>918</v>
      </c>
      <c r="AI82" s="48">
        <f t="shared" si="12"/>
        <v>0</v>
      </c>
      <c r="AJ82" s="48">
        <f t="shared" si="13"/>
        <v>0</v>
      </c>
      <c r="AK82" s="48">
        <f t="shared" si="14"/>
        <v>0</v>
      </c>
      <c r="AM82" s="42">
        <v>20</v>
      </c>
      <c r="AN82" s="42">
        <f>H82*0</f>
        <v>0</v>
      </c>
      <c r="AO82" s="42">
        <f>H82*(1-0)</f>
        <v>0</v>
      </c>
      <c r="AP82" s="49" t="s">
        <v>145</v>
      </c>
      <c r="AU82" s="42">
        <f t="shared" si="15"/>
        <v>0</v>
      </c>
      <c r="AV82" s="42">
        <f t="shared" si="16"/>
        <v>0</v>
      </c>
      <c r="AW82" s="42">
        <f t="shared" si="17"/>
        <v>0</v>
      </c>
      <c r="AX82" s="45" t="s">
        <v>571</v>
      </c>
      <c r="AY82" s="45" t="s">
        <v>920</v>
      </c>
      <c r="AZ82" s="44" t="s">
        <v>916</v>
      </c>
      <c r="BB82" s="42">
        <f t="shared" si="18"/>
        <v>0</v>
      </c>
      <c r="BC82" s="42">
        <f t="shared" si="19"/>
        <v>0</v>
      </c>
      <c r="BD82" s="42">
        <v>0</v>
      </c>
      <c r="BE82" s="42">
        <f t="shared" si="20"/>
        <v>0</v>
      </c>
      <c r="BG82" s="48">
        <f t="shared" si="21"/>
        <v>0</v>
      </c>
      <c r="BH82" s="48">
        <f t="shared" si="22"/>
        <v>0</v>
      </c>
      <c r="BI82" s="48">
        <f t="shared" si="23"/>
        <v>0</v>
      </c>
      <c r="BJ82" s="48" t="s">
        <v>115</v>
      </c>
      <c r="BK82" s="42" t="s">
        <v>569</v>
      </c>
    </row>
    <row r="83" spans="1:63">
      <c r="A83" s="416" t="s">
        <v>932</v>
      </c>
      <c r="B83" s="416" t="s">
        <v>918</v>
      </c>
      <c r="C83" s="416" t="s">
        <v>931</v>
      </c>
      <c r="D83" s="480" t="s">
        <v>930</v>
      </c>
      <c r="E83" s="481"/>
      <c r="F83" s="416" t="s">
        <v>103</v>
      </c>
      <c r="G83" s="417">
        <v>76</v>
      </c>
      <c r="H83" s="417">
        <v>0</v>
      </c>
      <c r="I83" s="417">
        <f t="shared" si="0"/>
        <v>0</v>
      </c>
      <c r="J83" s="417">
        <f t="shared" si="1"/>
        <v>0</v>
      </c>
      <c r="K83" s="417">
        <f t="shared" si="2"/>
        <v>0</v>
      </c>
      <c r="L83" s="417">
        <v>0</v>
      </c>
      <c r="M83" s="417">
        <f t="shared" si="3"/>
        <v>0</v>
      </c>
      <c r="N83" s="401"/>
      <c r="Y83" s="42">
        <f t="shared" si="4"/>
        <v>0</v>
      </c>
      <c r="AA83" s="42">
        <f t="shared" si="5"/>
        <v>0</v>
      </c>
      <c r="AB83" s="42">
        <f t="shared" si="6"/>
        <v>0</v>
      </c>
      <c r="AC83" s="42">
        <f t="shared" si="7"/>
        <v>0</v>
      </c>
      <c r="AD83" s="42">
        <f t="shared" si="8"/>
        <v>0</v>
      </c>
      <c r="AE83" s="42">
        <f t="shared" si="9"/>
        <v>0</v>
      </c>
      <c r="AF83" s="42">
        <f t="shared" si="10"/>
        <v>0</v>
      </c>
      <c r="AG83" s="42">
        <f t="shared" si="11"/>
        <v>0</v>
      </c>
      <c r="AH83" s="44" t="s">
        <v>918</v>
      </c>
      <c r="AI83" s="48">
        <f t="shared" si="12"/>
        <v>0</v>
      </c>
      <c r="AJ83" s="48">
        <f t="shared" si="13"/>
        <v>0</v>
      </c>
      <c r="AK83" s="48">
        <f t="shared" si="14"/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118</v>
      </c>
      <c r="AU83" s="42">
        <f t="shared" si="15"/>
        <v>0</v>
      </c>
      <c r="AV83" s="42">
        <f t="shared" si="16"/>
        <v>0</v>
      </c>
      <c r="AW83" s="42">
        <f t="shared" si="17"/>
        <v>0</v>
      </c>
      <c r="AX83" s="45" t="s">
        <v>571</v>
      </c>
      <c r="AY83" s="45" t="s">
        <v>920</v>
      </c>
      <c r="AZ83" s="44" t="s">
        <v>916</v>
      </c>
      <c r="BB83" s="42">
        <f t="shared" si="18"/>
        <v>0</v>
      </c>
      <c r="BC83" s="42">
        <f t="shared" si="19"/>
        <v>0</v>
      </c>
      <c r="BD83" s="42">
        <v>0</v>
      </c>
      <c r="BE83" s="42">
        <f t="shared" si="20"/>
        <v>0</v>
      </c>
      <c r="BG83" s="48">
        <f t="shared" si="21"/>
        <v>0</v>
      </c>
      <c r="BH83" s="48">
        <f t="shared" si="22"/>
        <v>0</v>
      </c>
      <c r="BI83" s="48">
        <f t="shared" si="23"/>
        <v>0</v>
      </c>
      <c r="BJ83" s="48" t="s">
        <v>115</v>
      </c>
      <c r="BK83" s="42" t="s">
        <v>569</v>
      </c>
    </row>
    <row r="84" spans="1:63">
      <c r="A84" s="416" t="s">
        <v>929</v>
      </c>
      <c r="B84" s="416" t="s">
        <v>918</v>
      </c>
      <c r="C84" s="416" t="s">
        <v>928</v>
      </c>
      <c r="D84" s="480" t="s">
        <v>927</v>
      </c>
      <c r="E84" s="481"/>
      <c r="F84" s="416" t="s">
        <v>157</v>
      </c>
      <c r="G84" s="417">
        <v>63.2</v>
      </c>
      <c r="H84" s="417">
        <v>0</v>
      </c>
      <c r="I84" s="417">
        <f t="shared" si="0"/>
        <v>0</v>
      </c>
      <c r="J84" s="417">
        <f t="shared" si="1"/>
        <v>0</v>
      </c>
      <c r="K84" s="417">
        <f t="shared" si="2"/>
        <v>0</v>
      </c>
      <c r="L84" s="417">
        <v>0</v>
      </c>
      <c r="M84" s="417">
        <f t="shared" si="3"/>
        <v>0</v>
      </c>
      <c r="N84" s="401"/>
      <c r="Y84" s="42">
        <f t="shared" si="4"/>
        <v>0</v>
      </c>
      <c r="AA84" s="42">
        <f t="shared" si="5"/>
        <v>0</v>
      </c>
      <c r="AB84" s="42">
        <f t="shared" si="6"/>
        <v>0</v>
      </c>
      <c r="AC84" s="42">
        <f t="shared" si="7"/>
        <v>0</v>
      </c>
      <c r="AD84" s="42">
        <f t="shared" si="8"/>
        <v>0</v>
      </c>
      <c r="AE84" s="42">
        <f t="shared" si="9"/>
        <v>0</v>
      </c>
      <c r="AF84" s="42">
        <f t="shared" si="10"/>
        <v>0</v>
      </c>
      <c r="AG84" s="42">
        <f t="shared" si="11"/>
        <v>0</v>
      </c>
      <c r="AH84" s="44" t="s">
        <v>918</v>
      </c>
      <c r="AI84" s="48">
        <f t="shared" si="12"/>
        <v>0</v>
      </c>
      <c r="AJ84" s="48">
        <f t="shared" si="13"/>
        <v>0</v>
      </c>
      <c r="AK84" s="48">
        <f t="shared" si="14"/>
        <v>0</v>
      </c>
      <c r="AM84" s="42">
        <v>20</v>
      </c>
      <c r="AN84" s="42">
        <f>H84*0</f>
        <v>0</v>
      </c>
      <c r="AO84" s="42">
        <f>H84*(1-0)</f>
        <v>0</v>
      </c>
      <c r="AP84" s="49" t="s">
        <v>299</v>
      </c>
      <c r="AU84" s="42">
        <f t="shared" si="15"/>
        <v>0</v>
      </c>
      <c r="AV84" s="42">
        <f t="shared" si="16"/>
        <v>0</v>
      </c>
      <c r="AW84" s="42">
        <f t="shared" si="17"/>
        <v>0</v>
      </c>
      <c r="AX84" s="45" t="s">
        <v>571</v>
      </c>
      <c r="AY84" s="45" t="s">
        <v>920</v>
      </c>
      <c r="AZ84" s="44" t="s">
        <v>916</v>
      </c>
      <c r="BB84" s="42">
        <f t="shared" si="18"/>
        <v>0</v>
      </c>
      <c r="BC84" s="42">
        <f t="shared" si="19"/>
        <v>0</v>
      </c>
      <c r="BD84" s="42">
        <v>0</v>
      </c>
      <c r="BE84" s="42">
        <f t="shared" si="20"/>
        <v>0</v>
      </c>
      <c r="BG84" s="48">
        <f t="shared" si="21"/>
        <v>0</v>
      </c>
      <c r="BH84" s="48">
        <f t="shared" si="22"/>
        <v>0</v>
      </c>
      <c r="BI84" s="48">
        <f t="shared" si="23"/>
        <v>0</v>
      </c>
      <c r="BJ84" s="48" t="s">
        <v>115</v>
      </c>
      <c r="BK84" s="42" t="s">
        <v>569</v>
      </c>
    </row>
    <row r="85" spans="1:63">
      <c r="A85" s="416" t="s">
        <v>926</v>
      </c>
      <c r="B85" s="416" t="s">
        <v>918</v>
      </c>
      <c r="C85" s="416" t="s">
        <v>573</v>
      </c>
      <c r="D85" s="480" t="s">
        <v>925</v>
      </c>
      <c r="E85" s="481"/>
      <c r="F85" s="416" t="s">
        <v>157</v>
      </c>
      <c r="G85" s="417">
        <v>63.2</v>
      </c>
      <c r="H85" s="417">
        <v>0</v>
      </c>
      <c r="I85" s="417">
        <f t="shared" si="0"/>
        <v>0</v>
      </c>
      <c r="J85" s="417">
        <f t="shared" si="1"/>
        <v>0</v>
      </c>
      <c r="K85" s="417">
        <f t="shared" si="2"/>
        <v>0</v>
      </c>
      <c r="L85" s="417">
        <v>0</v>
      </c>
      <c r="M85" s="417">
        <f t="shared" si="3"/>
        <v>0</v>
      </c>
      <c r="N85" s="401"/>
      <c r="Y85" s="42">
        <f t="shared" si="4"/>
        <v>0</v>
      </c>
      <c r="AA85" s="42">
        <f t="shared" si="5"/>
        <v>0</v>
      </c>
      <c r="AB85" s="42">
        <f t="shared" si="6"/>
        <v>0</v>
      </c>
      <c r="AC85" s="42">
        <f t="shared" si="7"/>
        <v>0</v>
      </c>
      <c r="AD85" s="42">
        <f t="shared" si="8"/>
        <v>0</v>
      </c>
      <c r="AE85" s="42">
        <f t="shared" si="9"/>
        <v>0</v>
      </c>
      <c r="AF85" s="42">
        <f t="shared" si="10"/>
        <v>0</v>
      </c>
      <c r="AG85" s="42">
        <f t="shared" si="11"/>
        <v>0</v>
      </c>
      <c r="AH85" s="44" t="s">
        <v>918</v>
      </c>
      <c r="AI85" s="48">
        <f t="shared" si="12"/>
        <v>0</v>
      </c>
      <c r="AJ85" s="48">
        <f t="shared" si="13"/>
        <v>0</v>
      </c>
      <c r="AK85" s="48">
        <f t="shared" si="14"/>
        <v>0</v>
      </c>
      <c r="AM85" s="42">
        <v>20</v>
      </c>
      <c r="AN85" s="42">
        <f>H85*0</f>
        <v>0</v>
      </c>
      <c r="AO85" s="42">
        <f>H85*(1-0)</f>
        <v>0</v>
      </c>
      <c r="AP85" s="49" t="s">
        <v>299</v>
      </c>
      <c r="AU85" s="42">
        <f t="shared" si="15"/>
        <v>0</v>
      </c>
      <c r="AV85" s="42">
        <f t="shared" si="16"/>
        <v>0</v>
      </c>
      <c r="AW85" s="42">
        <f t="shared" si="17"/>
        <v>0</v>
      </c>
      <c r="AX85" s="45" t="s">
        <v>571</v>
      </c>
      <c r="AY85" s="45" t="s">
        <v>920</v>
      </c>
      <c r="AZ85" s="44" t="s">
        <v>916</v>
      </c>
      <c r="BB85" s="42">
        <f t="shared" si="18"/>
        <v>0</v>
      </c>
      <c r="BC85" s="42">
        <f t="shared" si="19"/>
        <v>0</v>
      </c>
      <c r="BD85" s="42">
        <v>0</v>
      </c>
      <c r="BE85" s="42">
        <f t="shared" si="20"/>
        <v>0</v>
      </c>
      <c r="BG85" s="48">
        <f t="shared" si="21"/>
        <v>0</v>
      </c>
      <c r="BH85" s="48">
        <f t="shared" si="22"/>
        <v>0</v>
      </c>
      <c r="BI85" s="48">
        <f t="shared" si="23"/>
        <v>0</v>
      </c>
      <c r="BJ85" s="48" t="s">
        <v>115</v>
      </c>
      <c r="BK85" s="42" t="s">
        <v>569</v>
      </c>
    </row>
    <row r="86" spans="1:63">
      <c r="A86" s="416" t="s">
        <v>924</v>
      </c>
      <c r="B86" s="416" t="s">
        <v>918</v>
      </c>
      <c r="C86" s="416" t="s">
        <v>580</v>
      </c>
      <c r="D86" s="480" t="s">
        <v>879</v>
      </c>
      <c r="E86" s="481"/>
      <c r="F86" s="416" t="s">
        <v>103</v>
      </c>
      <c r="G86" s="417">
        <v>9</v>
      </c>
      <c r="H86" s="417">
        <v>0</v>
      </c>
      <c r="I86" s="417">
        <f t="shared" si="0"/>
        <v>0</v>
      </c>
      <c r="J86" s="417">
        <f t="shared" si="1"/>
        <v>0</v>
      </c>
      <c r="K86" s="417">
        <f t="shared" si="2"/>
        <v>0</v>
      </c>
      <c r="L86" s="417">
        <v>0</v>
      </c>
      <c r="M86" s="417">
        <f t="shared" si="3"/>
        <v>0</v>
      </c>
      <c r="N86" s="401"/>
      <c r="Y86" s="42">
        <f t="shared" si="4"/>
        <v>0</v>
      </c>
      <c r="AA86" s="42">
        <f t="shared" si="5"/>
        <v>0</v>
      </c>
      <c r="AB86" s="42">
        <f t="shared" si="6"/>
        <v>0</v>
      </c>
      <c r="AC86" s="42">
        <f t="shared" si="7"/>
        <v>0</v>
      </c>
      <c r="AD86" s="42">
        <f t="shared" si="8"/>
        <v>0</v>
      </c>
      <c r="AE86" s="42">
        <f t="shared" si="9"/>
        <v>0</v>
      </c>
      <c r="AF86" s="42">
        <f t="shared" si="10"/>
        <v>0</v>
      </c>
      <c r="AG86" s="42">
        <f t="shared" si="11"/>
        <v>0</v>
      </c>
      <c r="AH86" s="44" t="s">
        <v>918</v>
      </c>
      <c r="AI86" s="48">
        <f t="shared" si="12"/>
        <v>0</v>
      </c>
      <c r="AJ86" s="48">
        <f t="shared" si="13"/>
        <v>0</v>
      </c>
      <c r="AK86" s="48">
        <f t="shared" si="14"/>
        <v>0</v>
      </c>
      <c r="AM86" s="42">
        <v>20</v>
      </c>
      <c r="AN86" s="42">
        <f>H86*0.0100427614975095</f>
        <v>0</v>
      </c>
      <c r="AO86" s="42">
        <f>H86*(1-0.0100427614975095)</f>
        <v>0</v>
      </c>
      <c r="AP86" s="49" t="s">
        <v>118</v>
      </c>
      <c r="AU86" s="42">
        <f t="shared" si="15"/>
        <v>0</v>
      </c>
      <c r="AV86" s="42">
        <f t="shared" si="16"/>
        <v>0</v>
      </c>
      <c r="AW86" s="42">
        <f t="shared" si="17"/>
        <v>0</v>
      </c>
      <c r="AX86" s="45" t="s">
        <v>571</v>
      </c>
      <c r="AY86" s="45" t="s">
        <v>920</v>
      </c>
      <c r="AZ86" s="44" t="s">
        <v>916</v>
      </c>
      <c r="BB86" s="42">
        <f t="shared" si="18"/>
        <v>0</v>
      </c>
      <c r="BC86" s="42">
        <f t="shared" si="19"/>
        <v>0</v>
      </c>
      <c r="BD86" s="42">
        <v>0</v>
      </c>
      <c r="BE86" s="42">
        <f t="shared" si="20"/>
        <v>0</v>
      </c>
      <c r="BG86" s="48">
        <f t="shared" si="21"/>
        <v>0</v>
      </c>
      <c r="BH86" s="48">
        <f t="shared" si="22"/>
        <v>0</v>
      </c>
      <c r="BI86" s="48">
        <f t="shared" si="23"/>
        <v>0</v>
      </c>
      <c r="BJ86" s="48" t="s">
        <v>115</v>
      </c>
      <c r="BK86" s="42" t="s">
        <v>569</v>
      </c>
    </row>
    <row r="87" spans="1:63">
      <c r="A87" s="418"/>
      <c r="B87" s="418"/>
      <c r="C87" s="419" t="s">
        <v>81</v>
      </c>
      <c r="D87" s="493" t="s">
        <v>923</v>
      </c>
      <c r="E87" s="494"/>
      <c r="F87" s="494"/>
      <c r="G87" s="494"/>
      <c r="H87" s="494"/>
      <c r="I87" s="494"/>
      <c r="J87" s="494"/>
      <c r="K87" s="494"/>
      <c r="L87" s="494"/>
      <c r="M87" s="494"/>
      <c r="N87" s="401"/>
    </row>
    <row r="88" spans="1:63">
      <c r="A88" s="416" t="s">
        <v>922</v>
      </c>
      <c r="B88" s="416" t="s">
        <v>918</v>
      </c>
      <c r="C88" s="416" t="s">
        <v>576</v>
      </c>
      <c r="D88" s="480" t="s">
        <v>921</v>
      </c>
      <c r="E88" s="481"/>
      <c r="F88" s="416" t="s">
        <v>103</v>
      </c>
      <c r="G88" s="417">
        <v>9</v>
      </c>
      <c r="H88" s="417">
        <v>0</v>
      </c>
      <c r="I88" s="417">
        <f>G88*AN88</f>
        <v>0</v>
      </c>
      <c r="J88" s="417">
        <f>G88*AO88</f>
        <v>0</v>
      </c>
      <c r="K88" s="417">
        <f>G88*H88</f>
        <v>0</v>
      </c>
      <c r="L88" s="417">
        <v>0</v>
      </c>
      <c r="M88" s="417">
        <f>G88*L88</f>
        <v>0</v>
      </c>
      <c r="N88" s="401"/>
      <c r="Y88" s="42">
        <f>IF(AP88="5",BI88,0)</f>
        <v>0</v>
      </c>
      <c r="AA88" s="42">
        <f>IF(AP88="1",BG88,0)</f>
        <v>0</v>
      </c>
      <c r="AB88" s="42">
        <f>IF(AP88="1",BH88,0)</f>
        <v>0</v>
      </c>
      <c r="AC88" s="42">
        <f>IF(AP88="7",BG88,0)</f>
        <v>0</v>
      </c>
      <c r="AD88" s="42">
        <f>IF(AP88="7",BH88,0)</f>
        <v>0</v>
      </c>
      <c r="AE88" s="42">
        <f>IF(AP88="2",BG88,0)</f>
        <v>0</v>
      </c>
      <c r="AF88" s="42">
        <f>IF(AP88="2",BH88,0)</f>
        <v>0</v>
      </c>
      <c r="AG88" s="42">
        <f>IF(AP88="0",BI88,0)</f>
        <v>0</v>
      </c>
      <c r="AH88" s="44" t="s">
        <v>918</v>
      </c>
      <c r="AI88" s="48">
        <f>IF(AM88=0,K88,0)</f>
        <v>0</v>
      </c>
      <c r="AJ88" s="48">
        <f>IF(AM88=0,K88,0)</f>
        <v>0</v>
      </c>
      <c r="AK88" s="48">
        <f>IF(AM88=20,K88,0)</f>
        <v>0</v>
      </c>
      <c r="AM88" s="42">
        <v>20</v>
      </c>
      <c r="AN88" s="42">
        <f>H88*0</f>
        <v>0</v>
      </c>
      <c r="AO88" s="42">
        <f>H88*(1-0)</f>
        <v>0</v>
      </c>
      <c r="AP88" s="49" t="s">
        <v>118</v>
      </c>
      <c r="AU88" s="42">
        <f>AV88+AW88</f>
        <v>0</v>
      </c>
      <c r="AV88" s="42">
        <f>G88*AN88</f>
        <v>0</v>
      </c>
      <c r="AW88" s="42">
        <f>G88*AO88</f>
        <v>0</v>
      </c>
      <c r="AX88" s="45" t="s">
        <v>571</v>
      </c>
      <c r="AY88" s="45" t="s">
        <v>920</v>
      </c>
      <c r="AZ88" s="44" t="s">
        <v>916</v>
      </c>
      <c r="BB88" s="42">
        <f>AV88+AW88</f>
        <v>0</v>
      </c>
      <c r="BC88" s="42">
        <f>H88/(100-BD88)*100</f>
        <v>0</v>
      </c>
      <c r="BD88" s="42">
        <v>0</v>
      </c>
      <c r="BE88" s="42">
        <f>M88</f>
        <v>0</v>
      </c>
      <c r="BG88" s="48">
        <f>G88*AN88</f>
        <v>0</v>
      </c>
      <c r="BH88" s="48">
        <f>G88*AO88</f>
        <v>0</v>
      </c>
      <c r="BI88" s="48">
        <f>G88*H88</f>
        <v>0</v>
      </c>
      <c r="BJ88" s="48" t="s">
        <v>115</v>
      </c>
      <c r="BK88" s="42" t="s">
        <v>569</v>
      </c>
    </row>
    <row r="89" spans="1:63">
      <c r="A89" s="412"/>
      <c r="B89" s="413" t="s">
        <v>918</v>
      </c>
      <c r="C89" s="413"/>
      <c r="D89" s="482" t="s">
        <v>63</v>
      </c>
      <c r="E89" s="483"/>
      <c r="F89" s="412" t="s">
        <v>112</v>
      </c>
      <c r="G89" s="412" t="s">
        <v>112</v>
      </c>
      <c r="H89" s="412" t="s">
        <v>112</v>
      </c>
      <c r="I89" s="414">
        <f>SUM(I90:I90)</f>
        <v>0</v>
      </c>
      <c r="J89" s="414">
        <f>SUM(J90:J90)</f>
        <v>0</v>
      </c>
      <c r="K89" s="414">
        <f>SUM(K90:K90)</f>
        <v>0</v>
      </c>
      <c r="L89" s="415"/>
      <c r="M89" s="414">
        <f>SUM(M90:M90)</f>
        <v>37.92</v>
      </c>
      <c r="N89" s="401"/>
      <c r="AH89" s="44" t="s">
        <v>918</v>
      </c>
      <c r="AR89" s="47">
        <f>SUM(AI90:AI90)</f>
        <v>0</v>
      </c>
      <c r="AS89" s="47">
        <f>SUM(AJ90:AJ90)</f>
        <v>0</v>
      </c>
      <c r="AT89" s="47">
        <f>SUM(AK90:AK90)</f>
        <v>0</v>
      </c>
    </row>
    <row r="90" spans="1:63">
      <c r="A90" s="420" t="s">
        <v>919</v>
      </c>
      <c r="B90" s="420" t="s">
        <v>918</v>
      </c>
      <c r="C90" s="420" t="s">
        <v>251</v>
      </c>
      <c r="D90" s="495" t="s">
        <v>250</v>
      </c>
      <c r="E90" s="496"/>
      <c r="F90" s="420" t="s">
        <v>157</v>
      </c>
      <c r="G90" s="421">
        <v>63.2</v>
      </c>
      <c r="H90" s="417">
        <v>0</v>
      </c>
      <c r="I90" s="421">
        <f>G90*AN90</f>
        <v>0</v>
      </c>
      <c r="J90" s="421">
        <f>G90*AO90</f>
        <v>0</v>
      </c>
      <c r="K90" s="421">
        <f>G90*H90</f>
        <v>0</v>
      </c>
      <c r="L90" s="421">
        <v>0.6</v>
      </c>
      <c r="M90" s="421">
        <f>G90*L90</f>
        <v>37.92</v>
      </c>
      <c r="N90" s="401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918</v>
      </c>
      <c r="AI90" s="43">
        <f>IF(AM90=0,K90,0)</f>
        <v>0</v>
      </c>
      <c r="AJ90" s="43">
        <f>IF(AM90=0,K90,0)</f>
        <v>0</v>
      </c>
      <c r="AK90" s="43">
        <f>IF(AM90=20,K90,0)</f>
        <v>0</v>
      </c>
      <c r="AM90" s="42">
        <v>20</v>
      </c>
      <c r="AN90" s="42">
        <f>H90*1</f>
        <v>0</v>
      </c>
      <c r="AO90" s="42">
        <f>H90*(1-1)</f>
        <v>0</v>
      </c>
      <c r="AP90" s="46" t="s">
        <v>87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86</v>
      </c>
      <c r="AY90" s="45" t="s">
        <v>917</v>
      </c>
      <c r="AZ90" s="44" t="s">
        <v>916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37.92</v>
      </c>
      <c r="BG90" s="43">
        <f>G90*AN90</f>
        <v>0</v>
      </c>
      <c r="BH90" s="43">
        <f>G90*AO90</f>
        <v>0</v>
      </c>
      <c r="BI90" s="43">
        <f>G90*H90</f>
        <v>0</v>
      </c>
      <c r="BJ90" s="43" t="s">
        <v>83</v>
      </c>
      <c r="BK90" s="42"/>
    </row>
    <row r="91" spans="1:63">
      <c r="A91" s="418"/>
      <c r="B91" s="418"/>
      <c r="C91" s="419" t="s">
        <v>81</v>
      </c>
      <c r="D91" s="493" t="s">
        <v>564</v>
      </c>
      <c r="E91" s="494"/>
      <c r="F91" s="494"/>
      <c r="G91" s="494"/>
      <c r="H91" s="494"/>
      <c r="I91" s="494"/>
      <c r="J91" s="494"/>
      <c r="K91" s="494"/>
      <c r="L91" s="494"/>
      <c r="M91" s="494"/>
      <c r="N91" s="401"/>
    </row>
    <row r="92" spans="1:63">
      <c r="A92" s="408"/>
      <c r="B92" s="409" t="s">
        <v>904</v>
      </c>
      <c r="C92" s="409"/>
      <c r="D92" s="491" t="s">
        <v>915</v>
      </c>
      <c r="E92" s="492"/>
      <c r="F92" s="408" t="s">
        <v>112</v>
      </c>
      <c r="G92" s="408" t="s">
        <v>112</v>
      </c>
      <c r="H92" s="408" t="s">
        <v>112</v>
      </c>
      <c r="I92" s="410">
        <f>I93+I97</f>
        <v>0</v>
      </c>
      <c r="J92" s="410">
        <f>J93+J97</f>
        <v>0</v>
      </c>
      <c r="K92" s="410">
        <f>K93+K97</f>
        <v>0</v>
      </c>
      <c r="L92" s="411"/>
      <c r="M92" s="410">
        <f>M93+M97</f>
        <v>62.646009999999997</v>
      </c>
      <c r="N92" s="401"/>
    </row>
    <row r="93" spans="1:63">
      <c r="A93" s="412"/>
      <c r="B93" s="413" t="s">
        <v>904</v>
      </c>
      <c r="C93" s="413" t="s">
        <v>755</v>
      </c>
      <c r="D93" s="482" t="s">
        <v>889</v>
      </c>
      <c r="E93" s="483"/>
      <c r="F93" s="412" t="s">
        <v>112</v>
      </c>
      <c r="G93" s="412" t="s">
        <v>112</v>
      </c>
      <c r="H93" s="412" t="s">
        <v>112</v>
      </c>
      <c r="I93" s="414">
        <f>SUM(I94:I96)</f>
        <v>0</v>
      </c>
      <c r="J93" s="414">
        <f>SUM(J94:J96)</f>
        <v>0</v>
      </c>
      <c r="K93" s="414">
        <f>SUM(K94:K96)</f>
        <v>0</v>
      </c>
      <c r="L93" s="415"/>
      <c r="M93" s="414">
        <f>SUM(M94:M96)</f>
        <v>62.646009999999997</v>
      </c>
      <c r="N93" s="401"/>
      <c r="AH93" s="44" t="s">
        <v>904</v>
      </c>
      <c r="AR93" s="47">
        <f>SUM(AI94:AI96)</f>
        <v>0</v>
      </c>
      <c r="AS93" s="47">
        <f>SUM(AJ94:AJ96)</f>
        <v>0</v>
      </c>
      <c r="AT93" s="47">
        <f>SUM(AK94:AK96)</f>
        <v>0</v>
      </c>
    </row>
    <row r="94" spans="1:63">
      <c r="A94" s="416" t="s">
        <v>914</v>
      </c>
      <c r="B94" s="416" t="s">
        <v>904</v>
      </c>
      <c r="C94" s="416" t="s">
        <v>885</v>
      </c>
      <c r="D94" s="480" t="s">
        <v>913</v>
      </c>
      <c r="E94" s="481"/>
      <c r="F94" s="416" t="s">
        <v>157</v>
      </c>
      <c r="G94" s="417">
        <v>8</v>
      </c>
      <c r="H94" s="417">
        <v>0</v>
      </c>
      <c r="I94" s="417">
        <f>G94*AN94</f>
        <v>0</v>
      </c>
      <c r="J94" s="417">
        <f>G94*AO94</f>
        <v>0</v>
      </c>
      <c r="K94" s="417">
        <f>G94*H94</f>
        <v>0</v>
      </c>
      <c r="L94" s="417">
        <v>2</v>
      </c>
      <c r="M94" s="417">
        <f>G94*L94</f>
        <v>16</v>
      </c>
      <c r="N94" s="401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904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145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881</v>
      </c>
      <c r="AY94" s="45" t="s">
        <v>903</v>
      </c>
      <c r="AZ94" s="44" t="s">
        <v>902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16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115</v>
      </c>
      <c r="BK94" s="42">
        <v>96</v>
      </c>
    </row>
    <row r="95" spans="1:63">
      <c r="A95" s="416" t="s">
        <v>912</v>
      </c>
      <c r="B95" s="416" t="s">
        <v>904</v>
      </c>
      <c r="C95" s="416" t="s">
        <v>911</v>
      </c>
      <c r="D95" s="480" t="s">
        <v>910</v>
      </c>
      <c r="E95" s="481"/>
      <c r="F95" s="416" t="s">
        <v>157</v>
      </c>
      <c r="G95" s="417">
        <v>18.5</v>
      </c>
      <c r="H95" s="417">
        <v>0</v>
      </c>
      <c r="I95" s="417">
        <f>G95*AN95</f>
        <v>0</v>
      </c>
      <c r="J95" s="417">
        <f>G95*AO95</f>
        <v>0</v>
      </c>
      <c r="K95" s="417">
        <f>G95*H95</f>
        <v>0</v>
      </c>
      <c r="L95" s="417">
        <v>2.5011199999999998</v>
      </c>
      <c r="M95" s="417">
        <f>G95*L95</f>
        <v>46.270719999999997</v>
      </c>
      <c r="N95" s="401"/>
      <c r="Y95" s="42">
        <f>IF(AP95="5",BI95,0)</f>
        <v>0</v>
      </c>
      <c r="AA95" s="42">
        <f>IF(AP95="1",BG95,0)</f>
        <v>0</v>
      </c>
      <c r="AB95" s="42">
        <f>IF(AP95="1",BH95,0)</f>
        <v>0</v>
      </c>
      <c r="AC95" s="42">
        <f>IF(AP95="7",BG95,0)</f>
        <v>0</v>
      </c>
      <c r="AD95" s="42">
        <f>IF(AP95="7",BH95,0)</f>
        <v>0</v>
      </c>
      <c r="AE95" s="42">
        <f>IF(AP95="2",BG95,0)</f>
        <v>0</v>
      </c>
      <c r="AF95" s="42">
        <f>IF(AP95="2",BH95,0)</f>
        <v>0</v>
      </c>
      <c r="AG95" s="42">
        <f>IF(AP95="0",BI95,0)</f>
        <v>0</v>
      </c>
      <c r="AH95" s="44" t="s">
        <v>904</v>
      </c>
      <c r="AI95" s="48">
        <f>IF(AM95=0,K95,0)</f>
        <v>0</v>
      </c>
      <c r="AJ95" s="48">
        <f>IF(AM95=0,K95,0)</f>
        <v>0</v>
      </c>
      <c r="AK95" s="48">
        <f>IF(AM95=20,K95,0)</f>
        <v>0</v>
      </c>
      <c r="AM95" s="42">
        <v>20</v>
      </c>
      <c r="AN95" s="42">
        <f>H95*0.0211024831109396</f>
        <v>0</v>
      </c>
      <c r="AO95" s="42">
        <f>H95*(1-0.0211024831109396)</f>
        <v>0</v>
      </c>
      <c r="AP95" s="49" t="s">
        <v>145</v>
      </c>
      <c r="AU95" s="42">
        <f>AV95+AW95</f>
        <v>0</v>
      </c>
      <c r="AV95" s="42">
        <f>G95*AN95</f>
        <v>0</v>
      </c>
      <c r="AW95" s="42">
        <f>G95*AO95</f>
        <v>0</v>
      </c>
      <c r="AX95" s="45" t="s">
        <v>881</v>
      </c>
      <c r="AY95" s="45" t="s">
        <v>903</v>
      </c>
      <c r="AZ95" s="44" t="s">
        <v>902</v>
      </c>
      <c r="BB95" s="42">
        <f>AV95+AW95</f>
        <v>0</v>
      </c>
      <c r="BC95" s="42">
        <f>H95/(100-BD95)*100</f>
        <v>0</v>
      </c>
      <c r="BD95" s="42">
        <v>0</v>
      </c>
      <c r="BE95" s="42">
        <f>M95</f>
        <v>46.270719999999997</v>
      </c>
      <c r="BG95" s="48">
        <f>G95*AN95</f>
        <v>0</v>
      </c>
      <c r="BH95" s="48">
        <f>G95*AO95</f>
        <v>0</v>
      </c>
      <c r="BI95" s="48">
        <f>G95*H95</f>
        <v>0</v>
      </c>
      <c r="BJ95" s="48" t="s">
        <v>115</v>
      </c>
      <c r="BK95" s="42">
        <v>96</v>
      </c>
    </row>
    <row r="96" spans="1:63">
      <c r="A96" s="416" t="s">
        <v>909</v>
      </c>
      <c r="B96" s="416" t="s">
        <v>904</v>
      </c>
      <c r="C96" s="416" t="s">
        <v>908</v>
      </c>
      <c r="D96" s="480" t="s">
        <v>907</v>
      </c>
      <c r="E96" s="481"/>
      <c r="F96" s="416" t="s">
        <v>93</v>
      </c>
      <c r="G96" s="417">
        <v>1</v>
      </c>
      <c r="H96" s="417">
        <v>0</v>
      </c>
      <c r="I96" s="417">
        <f>G96*AN96</f>
        <v>0</v>
      </c>
      <c r="J96" s="417">
        <f>G96*AO96</f>
        <v>0</v>
      </c>
      <c r="K96" s="417">
        <f>G96*H96</f>
        <v>0</v>
      </c>
      <c r="L96" s="417">
        <v>0.37529000000000001</v>
      </c>
      <c r="M96" s="417">
        <f>G96*L96</f>
        <v>0.37529000000000001</v>
      </c>
      <c r="N96" s="401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904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H96*0.100268034700406</f>
        <v>0</v>
      </c>
      <c r="AO96" s="42">
        <f>H96*(1-0.100268034700406)</f>
        <v>0</v>
      </c>
      <c r="AP96" s="49" t="s">
        <v>145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881</v>
      </c>
      <c r="AY96" s="45" t="s">
        <v>903</v>
      </c>
      <c r="AZ96" s="44" t="s">
        <v>902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0.37529000000000001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115</v>
      </c>
      <c r="BK96" s="42">
        <v>96</v>
      </c>
    </row>
    <row r="97" spans="1:63">
      <c r="A97" s="412"/>
      <c r="B97" s="413" t="s">
        <v>904</v>
      </c>
      <c r="C97" s="413" t="s">
        <v>569</v>
      </c>
      <c r="D97" s="482" t="s">
        <v>582</v>
      </c>
      <c r="E97" s="483"/>
      <c r="F97" s="412" t="s">
        <v>112</v>
      </c>
      <c r="G97" s="412" t="s">
        <v>112</v>
      </c>
      <c r="H97" s="412" t="s">
        <v>112</v>
      </c>
      <c r="I97" s="414">
        <f>SUM(I98:I99)</f>
        <v>0</v>
      </c>
      <c r="J97" s="414">
        <f>SUM(J98:J99)</f>
        <v>0</v>
      </c>
      <c r="K97" s="414">
        <f>SUM(K98:K99)</f>
        <v>0</v>
      </c>
      <c r="L97" s="415"/>
      <c r="M97" s="414">
        <f>SUM(M98:M99)</f>
        <v>0</v>
      </c>
      <c r="N97" s="401"/>
      <c r="AH97" s="44" t="s">
        <v>904</v>
      </c>
      <c r="AR97" s="47">
        <f>SUM(AI98:AI99)</f>
        <v>0</v>
      </c>
      <c r="AS97" s="47">
        <f>SUM(AJ98:AJ99)</f>
        <v>0</v>
      </c>
      <c r="AT97" s="47">
        <f>SUM(AK98:AK99)</f>
        <v>0</v>
      </c>
    </row>
    <row r="98" spans="1:63">
      <c r="A98" s="416" t="s">
        <v>906</v>
      </c>
      <c r="B98" s="416" t="s">
        <v>904</v>
      </c>
      <c r="C98" s="416" t="s">
        <v>580</v>
      </c>
      <c r="D98" s="480" t="s">
        <v>879</v>
      </c>
      <c r="E98" s="481"/>
      <c r="F98" s="416" t="s">
        <v>103</v>
      </c>
      <c r="G98" s="417">
        <v>63</v>
      </c>
      <c r="H98" s="417">
        <v>0</v>
      </c>
      <c r="I98" s="417">
        <f>G98*AN98</f>
        <v>0</v>
      </c>
      <c r="J98" s="417">
        <f>G98*AO98</f>
        <v>0</v>
      </c>
      <c r="K98" s="417">
        <f>G98*H98</f>
        <v>0</v>
      </c>
      <c r="L98" s="417">
        <v>0</v>
      </c>
      <c r="M98" s="417">
        <f>G98*L98</f>
        <v>0</v>
      </c>
      <c r="N98" s="401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904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H98*0.0100428799158275</f>
        <v>0</v>
      </c>
      <c r="AO98" s="42">
        <f>H98*(1-0.0100428799158275)</f>
        <v>0</v>
      </c>
      <c r="AP98" s="49" t="s">
        <v>118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571</v>
      </c>
      <c r="AY98" s="45" t="s">
        <v>903</v>
      </c>
      <c r="AZ98" s="44" t="s">
        <v>902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115</v>
      </c>
      <c r="BK98" s="42" t="s">
        <v>569</v>
      </c>
    </row>
    <row r="99" spans="1:63">
      <c r="A99" s="416" t="s">
        <v>905</v>
      </c>
      <c r="B99" s="416" t="s">
        <v>904</v>
      </c>
      <c r="C99" s="416" t="s">
        <v>576</v>
      </c>
      <c r="D99" s="480" t="s">
        <v>575</v>
      </c>
      <c r="E99" s="481"/>
      <c r="F99" s="416" t="s">
        <v>103</v>
      </c>
      <c r="G99" s="417">
        <v>63</v>
      </c>
      <c r="H99" s="417">
        <v>0</v>
      </c>
      <c r="I99" s="417">
        <f>G99*AN99</f>
        <v>0</v>
      </c>
      <c r="J99" s="417">
        <f>G99*AO99</f>
        <v>0</v>
      </c>
      <c r="K99" s="417">
        <f>G99*H99</f>
        <v>0</v>
      </c>
      <c r="L99" s="417">
        <v>0</v>
      </c>
      <c r="M99" s="417">
        <f>G99*L99</f>
        <v>0</v>
      </c>
      <c r="N99" s="401"/>
      <c r="Y99" s="42">
        <f>IF(AP99="5",BI99,0)</f>
        <v>0</v>
      </c>
      <c r="AA99" s="42">
        <f>IF(AP99="1",BG99,0)</f>
        <v>0</v>
      </c>
      <c r="AB99" s="42">
        <f>IF(AP99="1",BH99,0)</f>
        <v>0</v>
      </c>
      <c r="AC99" s="42">
        <f>IF(AP99="7",BG99,0)</f>
        <v>0</v>
      </c>
      <c r="AD99" s="42">
        <f>IF(AP99="7",BH99,0)</f>
        <v>0</v>
      </c>
      <c r="AE99" s="42">
        <f>IF(AP99="2",BG99,0)</f>
        <v>0</v>
      </c>
      <c r="AF99" s="42">
        <f>IF(AP99="2",BH99,0)</f>
        <v>0</v>
      </c>
      <c r="AG99" s="42">
        <f>IF(AP99="0",BI99,0)</f>
        <v>0</v>
      </c>
      <c r="AH99" s="44" t="s">
        <v>904</v>
      </c>
      <c r="AI99" s="48">
        <f>IF(AM99=0,K99,0)</f>
        <v>0</v>
      </c>
      <c r="AJ99" s="48">
        <f>IF(AM99=0,K99,0)</f>
        <v>0</v>
      </c>
      <c r="AK99" s="48">
        <f>IF(AM99=20,K99,0)</f>
        <v>0</v>
      </c>
      <c r="AM99" s="42">
        <v>20</v>
      </c>
      <c r="AN99" s="42">
        <f>H99*0</f>
        <v>0</v>
      </c>
      <c r="AO99" s="42">
        <f>H99*(1-0)</f>
        <v>0</v>
      </c>
      <c r="AP99" s="49" t="s">
        <v>118</v>
      </c>
      <c r="AU99" s="42">
        <f>AV99+AW99</f>
        <v>0</v>
      </c>
      <c r="AV99" s="42">
        <f>G99*AN99</f>
        <v>0</v>
      </c>
      <c r="AW99" s="42">
        <f>G99*AO99</f>
        <v>0</v>
      </c>
      <c r="AX99" s="45" t="s">
        <v>571</v>
      </c>
      <c r="AY99" s="45" t="s">
        <v>903</v>
      </c>
      <c r="AZ99" s="44" t="s">
        <v>902</v>
      </c>
      <c r="BB99" s="42">
        <f>AV99+AW99</f>
        <v>0</v>
      </c>
      <c r="BC99" s="42">
        <f>H99/(100-BD99)*100</f>
        <v>0</v>
      </c>
      <c r="BD99" s="42">
        <v>0</v>
      </c>
      <c r="BE99" s="42">
        <f>M99</f>
        <v>0</v>
      </c>
      <c r="BG99" s="48">
        <f>G99*AN99</f>
        <v>0</v>
      </c>
      <c r="BH99" s="48">
        <f>G99*AO99</f>
        <v>0</v>
      </c>
      <c r="BI99" s="48">
        <f>G99*H99</f>
        <v>0</v>
      </c>
      <c r="BJ99" s="48" t="s">
        <v>115</v>
      </c>
      <c r="BK99" s="42" t="s">
        <v>569</v>
      </c>
    </row>
    <row r="100" spans="1:63">
      <c r="A100" s="408"/>
      <c r="B100" s="409" t="s">
        <v>893</v>
      </c>
      <c r="C100" s="409"/>
      <c r="D100" s="491" t="s">
        <v>901</v>
      </c>
      <c r="E100" s="492"/>
      <c r="F100" s="408" t="s">
        <v>112</v>
      </c>
      <c r="G100" s="408" t="s">
        <v>112</v>
      </c>
      <c r="H100" s="408" t="s">
        <v>112</v>
      </c>
      <c r="I100" s="410">
        <f>I101+I103</f>
        <v>0</v>
      </c>
      <c r="J100" s="410">
        <f>J101+J103</f>
        <v>0</v>
      </c>
      <c r="K100" s="410">
        <f>K101+K103</f>
        <v>0</v>
      </c>
      <c r="L100" s="411"/>
      <c r="M100" s="410">
        <f>M101+M103</f>
        <v>2.0014699999999999</v>
      </c>
      <c r="N100" s="401"/>
    </row>
    <row r="101" spans="1:63">
      <c r="A101" s="412"/>
      <c r="B101" s="413" t="s">
        <v>893</v>
      </c>
      <c r="C101" s="413" t="s">
        <v>755</v>
      </c>
      <c r="D101" s="482" t="s">
        <v>889</v>
      </c>
      <c r="E101" s="483"/>
      <c r="F101" s="412" t="s">
        <v>112</v>
      </c>
      <c r="G101" s="412" t="s">
        <v>112</v>
      </c>
      <c r="H101" s="412" t="s">
        <v>112</v>
      </c>
      <c r="I101" s="414">
        <f>SUM(I102:I102)</f>
        <v>0</v>
      </c>
      <c r="J101" s="414">
        <f>SUM(J102:J102)</f>
        <v>0</v>
      </c>
      <c r="K101" s="414">
        <f>SUM(K102:K102)</f>
        <v>0</v>
      </c>
      <c r="L101" s="415"/>
      <c r="M101" s="414">
        <f>SUM(M102:M102)</f>
        <v>2.0014699999999999</v>
      </c>
      <c r="N101" s="401"/>
      <c r="AH101" s="44" t="s">
        <v>893</v>
      </c>
      <c r="AR101" s="47">
        <f>SUM(AI102:AI102)</f>
        <v>0</v>
      </c>
      <c r="AS101" s="47">
        <f>SUM(AJ102:AJ102)</f>
        <v>0</v>
      </c>
      <c r="AT101" s="47">
        <f>SUM(AK102:AK102)</f>
        <v>0</v>
      </c>
    </row>
    <row r="102" spans="1:63">
      <c r="A102" s="416" t="s">
        <v>900</v>
      </c>
      <c r="B102" s="416" t="s">
        <v>893</v>
      </c>
      <c r="C102" s="416" t="s">
        <v>899</v>
      </c>
      <c r="D102" s="480" t="s">
        <v>898</v>
      </c>
      <c r="E102" s="481"/>
      <c r="F102" s="416" t="s">
        <v>93</v>
      </c>
      <c r="G102" s="417">
        <v>1</v>
      </c>
      <c r="H102" s="417">
        <v>0</v>
      </c>
      <c r="I102" s="417">
        <f>G102*AN102</f>
        <v>0</v>
      </c>
      <c r="J102" s="417">
        <f>G102*AO102</f>
        <v>0</v>
      </c>
      <c r="K102" s="417">
        <f>G102*H102</f>
        <v>0</v>
      </c>
      <c r="L102" s="417">
        <v>2.0014699999999999</v>
      </c>
      <c r="M102" s="417">
        <f>G102*L102</f>
        <v>2.0014699999999999</v>
      </c>
      <c r="N102" s="401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893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H102*0.11829269951838</f>
        <v>0</v>
      </c>
      <c r="AO102" s="42">
        <f>H102*(1-0.11829269951838)</f>
        <v>0</v>
      </c>
      <c r="AP102" s="49" t="s">
        <v>145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881</v>
      </c>
      <c r="AY102" s="45" t="s">
        <v>892</v>
      </c>
      <c r="AZ102" s="44" t="s">
        <v>891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2.0014699999999999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115</v>
      </c>
      <c r="BK102" s="42">
        <v>96</v>
      </c>
    </row>
    <row r="103" spans="1:63">
      <c r="A103" s="412"/>
      <c r="B103" s="413" t="s">
        <v>893</v>
      </c>
      <c r="C103" s="413" t="s">
        <v>569</v>
      </c>
      <c r="D103" s="482" t="s">
        <v>582</v>
      </c>
      <c r="E103" s="483"/>
      <c r="F103" s="412" t="s">
        <v>112</v>
      </c>
      <c r="G103" s="412" t="s">
        <v>112</v>
      </c>
      <c r="H103" s="412" t="s">
        <v>112</v>
      </c>
      <c r="I103" s="414">
        <f>SUM(I104:I106)</f>
        <v>0</v>
      </c>
      <c r="J103" s="414">
        <f>SUM(J104:J106)</f>
        <v>0</v>
      </c>
      <c r="K103" s="414">
        <f>SUM(K104:K106)</f>
        <v>0</v>
      </c>
      <c r="L103" s="415"/>
      <c r="M103" s="414">
        <f>SUM(M104:M106)</f>
        <v>0</v>
      </c>
      <c r="N103" s="401"/>
      <c r="AH103" s="44" t="s">
        <v>893</v>
      </c>
      <c r="AR103" s="47">
        <f>SUM(AI104:AI106)</f>
        <v>0</v>
      </c>
      <c r="AS103" s="47">
        <f>SUM(AJ104:AJ106)</f>
        <v>0</v>
      </c>
      <c r="AT103" s="47">
        <f>SUM(AK104:AK106)</f>
        <v>0</v>
      </c>
    </row>
    <row r="104" spans="1:63">
      <c r="A104" s="416" t="s">
        <v>897</v>
      </c>
      <c r="B104" s="416" t="s">
        <v>893</v>
      </c>
      <c r="C104" s="416" t="s">
        <v>896</v>
      </c>
      <c r="D104" s="480" t="s">
        <v>879</v>
      </c>
      <c r="E104" s="481"/>
      <c r="F104" s="416" t="s">
        <v>103</v>
      </c>
      <c r="G104" s="417">
        <v>10</v>
      </c>
      <c r="H104" s="417">
        <v>0</v>
      </c>
      <c r="I104" s="417">
        <f>G104*AN104</f>
        <v>0</v>
      </c>
      <c r="J104" s="417">
        <f>G104*AO104</f>
        <v>0</v>
      </c>
      <c r="K104" s="417">
        <f>G104*H104</f>
        <v>0</v>
      </c>
      <c r="L104" s="417">
        <v>0</v>
      </c>
      <c r="M104" s="417">
        <f>G104*L104</f>
        <v>0</v>
      </c>
      <c r="N104" s="401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893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H104*0.0103717176039846</f>
        <v>0</v>
      </c>
      <c r="AO104" s="42">
        <f>H104*(1-0.0103717176039846)</f>
        <v>0</v>
      </c>
      <c r="AP104" s="49" t="s">
        <v>118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571</v>
      </c>
      <c r="AY104" s="45" t="s">
        <v>892</v>
      </c>
      <c r="AZ104" s="44" t="s">
        <v>891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0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115</v>
      </c>
      <c r="BK104" s="42" t="s">
        <v>569</v>
      </c>
    </row>
    <row r="105" spans="1:63" ht="25.7" customHeight="1">
      <c r="A105" s="418"/>
      <c r="B105" s="418"/>
      <c r="C105" s="419" t="s">
        <v>81</v>
      </c>
      <c r="D105" s="493" t="s">
        <v>895</v>
      </c>
      <c r="E105" s="494"/>
      <c r="F105" s="494"/>
      <c r="G105" s="494"/>
      <c r="H105" s="494"/>
      <c r="I105" s="494"/>
      <c r="J105" s="494"/>
      <c r="K105" s="494"/>
      <c r="L105" s="494"/>
      <c r="M105" s="494"/>
      <c r="N105" s="401"/>
    </row>
    <row r="106" spans="1:63">
      <c r="A106" s="416" t="s">
        <v>894</v>
      </c>
      <c r="B106" s="416" t="s">
        <v>893</v>
      </c>
      <c r="C106" s="416" t="s">
        <v>576</v>
      </c>
      <c r="D106" s="480" t="s">
        <v>575</v>
      </c>
      <c r="E106" s="481"/>
      <c r="F106" s="416" t="s">
        <v>103</v>
      </c>
      <c r="G106" s="417">
        <v>10</v>
      </c>
      <c r="H106" s="417">
        <v>0</v>
      </c>
      <c r="I106" s="417">
        <f>G106*AN106</f>
        <v>0</v>
      </c>
      <c r="J106" s="417">
        <f>G106*AO106</f>
        <v>0</v>
      </c>
      <c r="K106" s="417">
        <f>G106*H106</f>
        <v>0</v>
      </c>
      <c r="L106" s="417">
        <v>0</v>
      </c>
      <c r="M106" s="417">
        <f>G106*L106</f>
        <v>0</v>
      </c>
      <c r="N106" s="401"/>
      <c r="Y106" s="42">
        <f>IF(AP106="5",BI106,0)</f>
        <v>0</v>
      </c>
      <c r="AA106" s="42">
        <f>IF(AP106="1",BG106,0)</f>
        <v>0</v>
      </c>
      <c r="AB106" s="42">
        <f>IF(AP106="1",BH106,0)</f>
        <v>0</v>
      </c>
      <c r="AC106" s="42">
        <f>IF(AP106="7",BG106,0)</f>
        <v>0</v>
      </c>
      <c r="AD106" s="42">
        <f>IF(AP106="7",BH106,0)</f>
        <v>0</v>
      </c>
      <c r="AE106" s="42">
        <f>IF(AP106="2",BG106,0)</f>
        <v>0</v>
      </c>
      <c r="AF106" s="42">
        <f>IF(AP106="2",BH106,0)</f>
        <v>0</v>
      </c>
      <c r="AG106" s="42">
        <f>IF(AP106="0",BI106,0)</f>
        <v>0</v>
      </c>
      <c r="AH106" s="44" t="s">
        <v>893</v>
      </c>
      <c r="AI106" s="48">
        <f>IF(AM106=0,K106,0)</f>
        <v>0</v>
      </c>
      <c r="AJ106" s="48">
        <f>IF(AM106=0,K106,0)</f>
        <v>0</v>
      </c>
      <c r="AK106" s="48">
        <f>IF(AM106=20,K106,0)</f>
        <v>0</v>
      </c>
      <c r="AM106" s="42">
        <v>20</v>
      </c>
      <c r="AN106" s="42">
        <f>H106*0</f>
        <v>0</v>
      </c>
      <c r="AO106" s="42">
        <f>H106*(1-0)</f>
        <v>0</v>
      </c>
      <c r="AP106" s="49" t="s">
        <v>118</v>
      </c>
      <c r="AU106" s="42">
        <f>AV106+AW106</f>
        <v>0</v>
      </c>
      <c r="AV106" s="42">
        <f>G106*AN106</f>
        <v>0</v>
      </c>
      <c r="AW106" s="42">
        <f>G106*AO106</f>
        <v>0</v>
      </c>
      <c r="AX106" s="45" t="s">
        <v>571</v>
      </c>
      <c r="AY106" s="45" t="s">
        <v>892</v>
      </c>
      <c r="AZ106" s="44" t="s">
        <v>891</v>
      </c>
      <c r="BB106" s="42">
        <f>AV106+AW106</f>
        <v>0</v>
      </c>
      <c r="BC106" s="42">
        <f>H106/(100-BD106)*100</f>
        <v>0</v>
      </c>
      <c r="BD106" s="42">
        <v>0</v>
      </c>
      <c r="BE106" s="42">
        <f>M106</f>
        <v>0</v>
      </c>
      <c r="BG106" s="48">
        <f>G106*AN106</f>
        <v>0</v>
      </c>
      <c r="BH106" s="48">
        <f>G106*AO106</f>
        <v>0</v>
      </c>
      <c r="BI106" s="48">
        <f>G106*H106</f>
        <v>0</v>
      </c>
      <c r="BJ106" s="48" t="s">
        <v>115</v>
      </c>
      <c r="BK106" s="42" t="s">
        <v>569</v>
      </c>
    </row>
    <row r="107" spans="1:63">
      <c r="A107" s="408"/>
      <c r="B107" s="409" t="s">
        <v>212</v>
      </c>
      <c r="C107" s="409"/>
      <c r="D107" s="491" t="s">
        <v>890</v>
      </c>
      <c r="E107" s="492"/>
      <c r="F107" s="408" t="s">
        <v>112</v>
      </c>
      <c r="G107" s="408" t="s">
        <v>112</v>
      </c>
      <c r="H107" s="408" t="s">
        <v>112</v>
      </c>
      <c r="I107" s="410">
        <f>I108+I112</f>
        <v>0</v>
      </c>
      <c r="J107" s="410">
        <f>J108+J112</f>
        <v>0</v>
      </c>
      <c r="K107" s="410">
        <f>K108+K112</f>
        <v>0</v>
      </c>
      <c r="L107" s="411"/>
      <c r="M107" s="410">
        <f>M108+M112</f>
        <v>96.638850000000005</v>
      </c>
      <c r="N107" s="401"/>
    </row>
    <row r="108" spans="1:63">
      <c r="A108" s="412"/>
      <c r="B108" s="413" t="s">
        <v>212</v>
      </c>
      <c r="C108" s="413" t="s">
        <v>755</v>
      </c>
      <c r="D108" s="482" t="s">
        <v>889</v>
      </c>
      <c r="E108" s="483"/>
      <c r="F108" s="412" t="s">
        <v>112</v>
      </c>
      <c r="G108" s="412" t="s">
        <v>112</v>
      </c>
      <c r="H108" s="412" t="s">
        <v>112</v>
      </c>
      <c r="I108" s="414">
        <f>SUM(I109:I111)</f>
        <v>0</v>
      </c>
      <c r="J108" s="414">
        <f>SUM(J109:J111)</f>
        <v>0</v>
      </c>
      <c r="K108" s="414">
        <f>SUM(K109:K111)</f>
        <v>0</v>
      </c>
      <c r="L108" s="415"/>
      <c r="M108" s="414">
        <f>SUM(M109:M111)</f>
        <v>96.638850000000005</v>
      </c>
      <c r="N108" s="401"/>
      <c r="AH108" s="44" t="s">
        <v>212</v>
      </c>
      <c r="AR108" s="47">
        <f>SUM(AI109:AI111)</f>
        <v>0</v>
      </c>
      <c r="AS108" s="47">
        <f>SUM(AJ109:AJ111)</f>
        <v>0</v>
      </c>
      <c r="AT108" s="47">
        <f>SUM(AK109:AK111)</f>
        <v>0</v>
      </c>
    </row>
    <row r="109" spans="1:63">
      <c r="A109" s="416" t="s">
        <v>888</v>
      </c>
      <c r="B109" s="416" t="s">
        <v>212</v>
      </c>
      <c r="C109" s="416" t="s">
        <v>887</v>
      </c>
      <c r="D109" s="480" t="s">
        <v>886</v>
      </c>
      <c r="E109" s="481"/>
      <c r="F109" s="416" t="s">
        <v>157</v>
      </c>
      <c r="G109" s="417">
        <v>0.5</v>
      </c>
      <c r="H109" s="417">
        <v>0</v>
      </c>
      <c r="I109" s="417">
        <f>G109*AN109</f>
        <v>0</v>
      </c>
      <c r="J109" s="417">
        <f>G109*AO109</f>
        <v>0</v>
      </c>
      <c r="K109" s="417">
        <f>G109*H109</f>
        <v>0</v>
      </c>
      <c r="L109" s="417">
        <v>1.9512799999999999</v>
      </c>
      <c r="M109" s="417">
        <f>G109*L109</f>
        <v>0.97563999999999995</v>
      </c>
      <c r="N109" s="401"/>
      <c r="Y109" s="42">
        <f>IF(AP109="5",BI109,0)</f>
        <v>0</v>
      </c>
      <c r="AA109" s="42">
        <f>IF(AP109="1",BG109,0)</f>
        <v>0</v>
      </c>
      <c r="AB109" s="42">
        <f>IF(AP109="1",BH109,0)</f>
        <v>0</v>
      </c>
      <c r="AC109" s="42">
        <f>IF(AP109="7",BG109,0)</f>
        <v>0</v>
      </c>
      <c r="AD109" s="42">
        <f>IF(AP109="7",BH109,0)</f>
        <v>0</v>
      </c>
      <c r="AE109" s="42">
        <f>IF(AP109="2",BG109,0)</f>
        <v>0</v>
      </c>
      <c r="AF109" s="42">
        <f>IF(AP109="2",BH109,0)</f>
        <v>0</v>
      </c>
      <c r="AG109" s="42">
        <f>IF(AP109="0",BI109,0)</f>
        <v>0</v>
      </c>
      <c r="AH109" s="44" t="s">
        <v>212</v>
      </c>
      <c r="AI109" s="48">
        <f>IF(AM109=0,K109,0)</f>
        <v>0</v>
      </c>
      <c r="AJ109" s="48">
        <f>IF(AM109=0,K109,0)</f>
        <v>0</v>
      </c>
      <c r="AK109" s="48">
        <f>IF(AM109=20,K109,0)</f>
        <v>0</v>
      </c>
      <c r="AM109" s="42">
        <v>20</v>
      </c>
      <c r="AN109" s="42">
        <f>H109*0.036617196600371</f>
        <v>0</v>
      </c>
      <c r="AO109" s="42">
        <f>H109*(1-0.036617196600371)</f>
        <v>0</v>
      </c>
      <c r="AP109" s="49" t="s">
        <v>145</v>
      </c>
      <c r="AU109" s="42">
        <f>AV109+AW109</f>
        <v>0</v>
      </c>
      <c r="AV109" s="42">
        <f>G109*AN109</f>
        <v>0</v>
      </c>
      <c r="AW109" s="42">
        <f>G109*AO109</f>
        <v>0</v>
      </c>
      <c r="AX109" s="45" t="s">
        <v>881</v>
      </c>
      <c r="AY109" s="45" t="s">
        <v>877</v>
      </c>
      <c r="AZ109" s="44" t="s">
        <v>201</v>
      </c>
      <c r="BB109" s="42">
        <f>AV109+AW109</f>
        <v>0</v>
      </c>
      <c r="BC109" s="42">
        <f>H109/(100-BD109)*100</f>
        <v>0</v>
      </c>
      <c r="BD109" s="42">
        <v>0</v>
      </c>
      <c r="BE109" s="42">
        <f>M109</f>
        <v>0.97563999999999995</v>
      </c>
      <c r="BG109" s="48">
        <f>G109*AN109</f>
        <v>0</v>
      </c>
      <c r="BH109" s="48">
        <f>G109*AO109</f>
        <v>0</v>
      </c>
      <c r="BI109" s="48">
        <f>G109*H109</f>
        <v>0</v>
      </c>
      <c r="BJ109" s="48" t="s">
        <v>115</v>
      </c>
      <c r="BK109" s="42">
        <v>96</v>
      </c>
    </row>
    <row r="110" spans="1:63">
      <c r="A110" s="416" t="s">
        <v>696</v>
      </c>
      <c r="B110" s="416" t="s">
        <v>212</v>
      </c>
      <c r="C110" s="416" t="s">
        <v>885</v>
      </c>
      <c r="D110" s="480" t="s">
        <v>884</v>
      </c>
      <c r="E110" s="481"/>
      <c r="F110" s="416" t="s">
        <v>157</v>
      </c>
      <c r="G110" s="417">
        <v>0.5</v>
      </c>
      <c r="H110" s="417">
        <v>0</v>
      </c>
      <c r="I110" s="417">
        <f>G110*AN110</f>
        <v>0</v>
      </c>
      <c r="J110" s="417">
        <f>G110*AO110</f>
        <v>0</v>
      </c>
      <c r="K110" s="417">
        <f>G110*H110</f>
        <v>0</v>
      </c>
      <c r="L110" s="417">
        <v>2</v>
      </c>
      <c r="M110" s="417">
        <f>G110*L110</f>
        <v>1</v>
      </c>
      <c r="N110" s="401"/>
      <c r="Y110" s="42">
        <f>IF(AP110="5",BI110,0)</f>
        <v>0</v>
      </c>
      <c r="AA110" s="42">
        <f>IF(AP110="1",BG110,0)</f>
        <v>0</v>
      </c>
      <c r="AB110" s="42">
        <f>IF(AP110="1",BH110,0)</f>
        <v>0</v>
      </c>
      <c r="AC110" s="42">
        <f>IF(AP110="7",BG110,0)</f>
        <v>0</v>
      </c>
      <c r="AD110" s="42">
        <f>IF(AP110="7",BH110,0)</f>
        <v>0</v>
      </c>
      <c r="AE110" s="42">
        <f>IF(AP110="2",BG110,0)</f>
        <v>0</v>
      </c>
      <c r="AF110" s="42">
        <f>IF(AP110="2",BH110,0)</f>
        <v>0</v>
      </c>
      <c r="AG110" s="42">
        <f>IF(AP110="0",BI110,0)</f>
        <v>0</v>
      </c>
      <c r="AH110" s="44" t="s">
        <v>212</v>
      </c>
      <c r="AI110" s="48">
        <f>IF(AM110=0,K110,0)</f>
        <v>0</v>
      </c>
      <c r="AJ110" s="48">
        <f>IF(AM110=0,K110,0)</f>
        <v>0</v>
      </c>
      <c r="AK110" s="48">
        <f>IF(AM110=20,K110,0)</f>
        <v>0</v>
      </c>
      <c r="AM110" s="42">
        <v>20</v>
      </c>
      <c r="AN110" s="42">
        <f>H110*0</f>
        <v>0</v>
      </c>
      <c r="AO110" s="42">
        <f>H110*(1-0)</f>
        <v>0</v>
      </c>
      <c r="AP110" s="49" t="s">
        <v>145</v>
      </c>
      <c r="AU110" s="42">
        <f>AV110+AW110</f>
        <v>0</v>
      </c>
      <c r="AV110" s="42">
        <f>G110*AN110</f>
        <v>0</v>
      </c>
      <c r="AW110" s="42">
        <f>G110*AO110</f>
        <v>0</v>
      </c>
      <c r="AX110" s="45" t="s">
        <v>881</v>
      </c>
      <c r="AY110" s="45" t="s">
        <v>877</v>
      </c>
      <c r="AZ110" s="44" t="s">
        <v>201</v>
      </c>
      <c r="BB110" s="42">
        <f>AV110+AW110</f>
        <v>0</v>
      </c>
      <c r="BC110" s="42">
        <f>H110/(100-BD110)*100</f>
        <v>0</v>
      </c>
      <c r="BD110" s="42">
        <v>0</v>
      </c>
      <c r="BE110" s="42">
        <f>M110</f>
        <v>1</v>
      </c>
      <c r="BG110" s="48">
        <f>G110*AN110</f>
        <v>0</v>
      </c>
      <c r="BH110" s="48">
        <f>G110*AO110</f>
        <v>0</v>
      </c>
      <c r="BI110" s="48">
        <f>G110*H110</f>
        <v>0</v>
      </c>
      <c r="BJ110" s="48" t="s">
        <v>115</v>
      </c>
      <c r="BK110" s="42">
        <v>96</v>
      </c>
    </row>
    <row r="111" spans="1:63">
      <c r="A111" s="416" t="s">
        <v>162</v>
      </c>
      <c r="B111" s="416" t="s">
        <v>212</v>
      </c>
      <c r="C111" s="416" t="s">
        <v>883</v>
      </c>
      <c r="D111" s="480" t="s">
        <v>882</v>
      </c>
      <c r="E111" s="481"/>
      <c r="F111" s="416" t="s">
        <v>157</v>
      </c>
      <c r="G111" s="417">
        <v>43</v>
      </c>
      <c r="H111" s="417">
        <v>0</v>
      </c>
      <c r="I111" s="417">
        <f>G111*AN111</f>
        <v>0</v>
      </c>
      <c r="J111" s="417">
        <f>G111*AO111</f>
        <v>0</v>
      </c>
      <c r="K111" s="417">
        <f>G111*H111</f>
        <v>0</v>
      </c>
      <c r="L111" s="417">
        <v>2.20147</v>
      </c>
      <c r="M111" s="417">
        <f>G111*L111</f>
        <v>94.663210000000007</v>
      </c>
      <c r="N111" s="401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212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H111*0.0144990588547511</f>
        <v>0</v>
      </c>
      <c r="AO111" s="42">
        <f>H111*(1-0.0144990588547511)</f>
        <v>0</v>
      </c>
      <c r="AP111" s="49" t="s">
        <v>145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881</v>
      </c>
      <c r="AY111" s="45" t="s">
        <v>877</v>
      </c>
      <c r="AZ111" s="44" t="s">
        <v>201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94.663210000000007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115</v>
      </c>
      <c r="BK111" s="42">
        <v>96</v>
      </c>
    </row>
    <row r="112" spans="1:63">
      <c r="A112" s="412"/>
      <c r="B112" s="413" t="s">
        <v>212</v>
      </c>
      <c r="C112" s="413" t="s">
        <v>569</v>
      </c>
      <c r="D112" s="482" t="s">
        <v>582</v>
      </c>
      <c r="E112" s="483"/>
      <c r="F112" s="412" t="s">
        <v>112</v>
      </c>
      <c r="G112" s="412" t="s">
        <v>112</v>
      </c>
      <c r="H112" s="412" t="s">
        <v>112</v>
      </c>
      <c r="I112" s="414">
        <f>SUM(I113:I115)</f>
        <v>0</v>
      </c>
      <c r="J112" s="414">
        <f>SUM(J113:J115)</f>
        <v>0</v>
      </c>
      <c r="K112" s="414">
        <f>SUM(K113:K115)</f>
        <v>0</v>
      </c>
      <c r="L112" s="415"/>
      <c r="M112" s="414">
        <f>SUM(M113:M115)</f>
        <v>0</v>
      </c>
      <c r="N112" s="401"/>
      <c r="AH112" s="44" t="s">
        <v>212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416" t="s">
        <v>880</v>
      </c>
      <c r="B113" s="416" t="s">
        <v>212</v>
      </c>
      <c r="C113" s="416" t="s">
        <v>580</v>
      </c>
      <c r="D113" s="480" t="s">
        <v>879</v>
      </c>
      <c r="E113" s="481"/>
      <c r="F113" s="416" t="s">
        <v>103</v>
      </c>
      <c r="G113" s="417">
        <v>106</v>
      </c>
      <c r="H113" s="417">
        <v>0</v>
      </c>
      <c r="I113" s="417">
        <f>G113*AN113</f>
        <v>0</v>
      </c>
      <c r="J113" s="417">
        <f>G113*AO113</f>
        <v>0</v>
      </c>
      <c r="K113" s="417">
        <f>G113*H113</f>
        <v>0</v>
      </c>
      <c r="L113" s="417">
        <v>0</v>
      </c>
      <c r="M113" s="417">
        <f>G113*L113</f>
        <v>0</v>
      </c>
      <c r="N113" s="401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212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H113*0.0100428436080275</f>
        <v>0</v>
      </c>
      <c r="AO113" s="42">
        <f>H113*(1-0.0100428436080275)</f>
        <v>0</v>
      </c>
      <c r="AP113" s="49" t="s">
        <v>118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571</v>
      </c>
      <c r="AY113" s="45" t="s">
        <v>877</v>
      </c>
      <c r="AZ113" s="44" t="s">
        <v>201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115</v>
      </c>
      <c r="BK113" s="42" t="s">
        <v>569</v>
      </c>
    </row>
    <row r="114" spans="1:63" ht="38.450000000000003" customHeight="1">
      <c r="A114" s="418"/>
      <c r="B114" s="418"/>
      <c r="C114" s="419" t="s">
        <v>81</v>
      </c>
      <c r="D114" s="493" t="s">
        <v>878</v>
      </c>
      <c r="E114" s="494"/>
      <c r="F114" s="494"/>
      <c r="G114" s="494"/>
      <c r="H114" s="494"/>
      <c r="I114" s="494"/>
      <c r="J114" s="494"/>
      <c r="K114" s="494"/>
      <c r="L114" s="494"/>
      <c r="M114" s="494"/>
      <c r="N114" s="401"/>
    </row>
    <row r="115" spans="1:63">
      <c r="A115" s="416" t="s">
        <v>552</v>
      </c>
      <c r="B115" s="416" t="s">
        <v>212</v>
      </c>
      <c r="C115" s="416" t="s">
        <v>576</v>
      </c>
      <c r="D115" s="480" t="s">
        <v>575</v>
      </c>
      <c r="E115" s="481"/>
      <c r="F115" s="416" t="s">
        <v>103</v>
      </c>
      <c r="G115" s="417">
        <v>106</v>
      </c>
      <c r="H115" s="417">
        <v>0</v>
      </c>
      <c r="I115" s="417">
        <f>G115*AN115</f>
        <v>0</v>
      </c>
      <c r="J115" s="417">
        <f>G115*AO115</f>
        <v>0</v>
      </c>
      <c r="K115" s="417">
        <f>G115*H115</f>
        <v>0</v>
      </c>
      <c r="L115" s="417">
        <v>0</v>
      </c>
      <c r="M115" s="417">
        <f>G115*L115</f>
        <v>0</v>
      </c>
      <c r="N115" s="401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212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118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571</v>
      </c>
      <c r="AY115" s="45" t="s">
        <v>877</v>
      </c>
      <c r="AZ115" s="44" t="s">
        <v>201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115</v>
      </c>
      <c r="BK115" s="42" t="s">
        <v>569</v>
      </c>
    </row>
    <row r="116" spans="1:63">
      <c r="A116" s="408"/>
      <c r="B116" s="409" t="s">
        <v>322</v>
      </c>
      <c r="C116" s="409"/>
      <c r="D116" s="491" t="s">
        <v>876</v>
      </c>
      <c r="E116" s="492"/>
      <c r="F116" s="408" t="s">
        <v>112</v>
      </c>
      <c r="G116" s="408" t="s">
        <v>112</v>
      </c>
      <c r="H116" s="408" t="s">
        <v>112</v>
      </c>
      <c r="I116" s="410">
        <f>I117+I119+I141+I143+I150+I155+I157+I159+I164</f>
        <v>0</v>
      </c>
      <c r="J116" s="410">
        <f>J117+J119+J141+J143+J150+J155+J157+J159+J164</f>
        <v>0</v>
      </c>
      <c r="K116" s="410">
        <f>K117+K119+K141+K143+K150+K155+K157+K159+K164</f>
        <v>0</v>
      </c>
      <c r="L116" s="411"/>
      <c r="M116" s="410">
        <f>M117+M119+M141+M143+M150+M155+M157+M159+M164</f>
        <v>346.85899999999998</v>
      </c>
      <c r="N116" s="401"/>
    </row>
    <row r="117" spans="1:63">
      <c r="A117" s="412"/>
      <c r="B117" s="413" t="s">
        <v>322</v>
      </c>
      <c r="C117" s="413" t="s">
        <v>212</v>
      </c>
      <c r="D117" s="482" t="s">
        <v>211</v>
      </c>
      <c r="E117" s="483"/>
      <c r="F117" s="412" t="s">
        <v>112</v>
      </c>
      <c r="G117" s="412" t="s">
        <v>112</v>
      </c>
      <c r="H117" s="412" t="s">
        <v>112</v>
      </c>
      <c r="I117" s="414">
        <f>SUM(I118:I118)</f>
        <v>0</v>
      </c>
      <c r="J117" s="414">
        <f>SUM(J118:J118)</f>
        <v>0</v>
      </c>
      <c r="K117" s="414">
        <f>SUM(K118:K118)</f>
        <v>0</v>
      </c>
      <c r="L117" s="415"/>
      <c r="M117" s="414">
        <f>SUM(M118:M118)</f>
        <v>0</v>
      </c>
      <c r="N117" s="401"/>
      <c r="AH117" s="44" t="s">
        <v>322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416" t="s">
        <v>875</v>
      </c>
      <c r="B118" s="416" t="s">
        <v>322</v>
      </c>
      <c r="C118" s="416" t="s">
        <v>874</v>
      </c>
      <c r="D118" s="480" t="s">
        <v>873</v>
      </c>
      <c r="E118" s="481"/>
      <c r="F118" s="416" t="s">
        <v>108</v>
      </c>
      <c r="G118" s="417">
        <v>889</v>
      </c>
      <c r="H118" s="417">
        <v>0</v>
      </c>
      <c r="I118" s="417">
        <f>G118*AN118</f>
        <v>0</v>
      </c>
      <c r="J118" s="417">
        <f>G118*AO118</f>
        <v>0</v>
      </c>
      <c r="K118" s="417">
        <f>G118*H118</f>
        <v>0</v>
      </c>
      <c r="L118" s="417">
        <v>0</v>
      </c>
      <c r="M118" s="417">
        <f>G118*L118</f>
        <v>0</v>
      </c>
      <c r="N118" s="401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322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</f>
        <v>0</v>
      </c>
      <c r="AO118" s="42">
        <f>H118*(1-0)</f>
        <v>0</v>
      </c>
      <c r="AP118" s="49" t="s">
        <v>145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201</v>
      </c>
      <c r="AY118" s="45" t="s">
        <v>771</v>
      </c>
      <c r="AZ118" s="44" t="s">
        <v>310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0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115</v>
      </c>
      <c r="BK118" s="42">
        <v>11</v>
      </c>
    </row>
    <row r="119" spans="1:63">
      <c r="A119" s="412"/>
      <c r="B119" s="413" t="s">
        <v>322</v>
      </c>
      <c r="C119" s="413" t="s">
        <v>809</v>
      </c>
      <c r="D119" s="482" t="s">
        <v>872</v>
      </c>
      <c r="E119" s="483"/>
      <c r="F119" s="412" t="s">
        <v>112</v>
      </c>
      <c r="G119" s="412" t="s">
        <v>112</v>
      </c>
      <c r="H119" s="412" t="s">
        <v>112</v>
      </c>
      <c r="I119" s="414">
        <f>SUM(I120:I140)</f>
        <v>0</v>
      </c>
      <c r="J119" s="414">
        <f>SUM(J120:J140)</f>
        <v>0</v>
      </c>
      <c r="K119" s="414">
        <f>SUM(K120:K140)</f>
        <v>0</v>
      </c>
      <c r="L119" s="415"/>
      <c r="M119" s="414">
        <f>SUM(M120:M140)</f>
        <v>0</v>
      </c>
      <c r="N119" s="401"/>
      <c r="AH119" s="44" t="s">
        <v>322</v>
      </c>
      <c r="AR119" s="47">
        <f>SUM(AI120:AI140)</f>
        <v>0</v>
      </c>
      <c r="AS119" s="47">
        <f>SUM(AJ120:AJ140)</f>
        <v>0</v>
      </c>
      <c r="AT119" s="47">
        <f>SUM(AK120:AK140)</f>
        <v>0</v>
      </c>
    </row>
    <row r="120" spans="1:63">
      <c r="A120" s="416" t="s">
        <v>871</v>
      </c>
      <c r="B120" s="416" t="s">
        <v>322</v>
      </c>
      <c r="C120" s="416" t="s">
        <v>870</v>
      </c>
      <c r="D120" s="480" t="s">
        <v>869</v>
      </c>
      <c r="E120" s="481"/>
      <c r="F120" s="416" t="s">
        <v>93</v>
      </c>
      <c r="G120" s="417">
        <v>8</v>
      </c>
      <c r="H120" s="417">
        <v>0</v>
      </c>
      <c r="I120" s="417">
        <f t="shared" ref="I120:I140" si="24">G120*AN120</f>
        <v>0</v>
      </c>
      <c r="J120" s="417">
        <f t="shared" ref="J120:J140" si="25">G120*AO120</f>
        <v>0</v>
      </c>
      <c r="K120" s="417">
        <f t="shared" ref="K120:K140" si="26">G120*H120</f>
        <v>0</v>
      </c>
      <c r="L120" s="417">
        <v>0</v>
      </c>
      <c r="M120" s="417">
        <f t="shared" ref="M120:M140" si="27">G120*L120</f>
        <v>0</v>
      </c>
      <c r="N120" s="401"/>
      <c r="Y120" s="42">
        <f t="shared" ref="Y120:Y140" si="28">IF(AP120="5",BI120,0)</f>
        <v>0</v>
      </c>
      <c r="AA120" s="42">
        <f t="shared" ref="AA120:AA140" si="29">IF(AP120="1",BG120,0)</f>
        <v>0</v>
      </c>
      <c r="AB120" s="42">
        <f t="shared" ref="AB120:AB140" si="30">IF(AP120="1",BH120,0)</f>
        <v>0</v>
      </c>
      <c r="AC120" s="42">
        <f t="shared" ref="AC120:AC140" si="31">IF(AP120="7",BG120,0)</f>
        <v>0</v>
      </c>
      <c r="AD120" s="42">
        <f t="shared" ref="AD120:AD140" si="32">IF(AP120="7",BH120,0)</f>
        <v>0</v>
      </c>
      <c r="AE120" s="42">
        <f t="shared" ref="AE120:AE140" si="33">IF(AP120="2",BG120,0)</f>
        <v>0</v>
      </c>
      <c r="AF120" s="42">
        <f t="shared" ref="AF120:AF140" si="34">IF(AP120="2",BH120,0)</f>
        <v>0</v>
      </c>
      <c r="AG120" s="42">
        <f t="shared" ref="AG120:AG140" si="35">IF(AP120="0",BI120,0)</f>
        <v>0</v>
      </c>
      <c r="AH120" s="44" t="s">
        <v>322</v>
      </c>
      <c r="AI120" s="48">
        <f t="shared" ref="AI120:AI140" si="36">IF(AM120=0,K120,0)</f>
        <v>0</v>
      </c>
      <c r="AJ120" s="48">
        <f t="shared" ref="AJ120:AJ140" si="37">IF(AM120=0,K120,0)</f>
        <v>0</v>
      </c>
      <c r="AK120" s="48">
        <f t="shared" ref="AK120:AK140" si="38">IF(AM120=20,K120,0)</f>
        <v>0</v>
      </c>
      <c r="AM120" s="42">
        <v>20</v>
      </c>
      <c r="AN120" s="42">
        <f t="shared" ref="AN120:AN140" si="39">H120*0</f>
        <v>0</v>
      </c>
      <c r="AO120" s="42">
        <f t="shared" ref="AO120:AO140" si="40">H120*(1-0)</f>
        <v>0</v>
      </c>
      <c r="AP120" s="49" t="s">
        <v>145</v>
      </c>
      <c r="AU120" s="42">
        <f t="shared" ref="AU120:AU140" si="41">AV120+AW120</f>
        <v>0</v>
      </c>
      <c r="AV120" s="42">
        <f t="shared" ref="AV120:AV140" si="42">G120*AN120</f>
        <v>0</v>
      </c>
      <c r="AW120" s="42">
        <f t="shared" ref="AW120:AW140" si="43">G120*AO120</f>
        <v>0</v>
      </c>
      <c r="AX120" s="45" t="s">
        <v>810</v>
      </c>
      <c r="AY120" s="45" t="s">
        <v>771</v>
      </c>
      <c r="AZ120" s="44" t="s">
        <v>310</v>
      </c>
      <c r="BB120" s="42">
        <f t="shared" ref="BB120:BB140" si="44">AV120+AW120</f>
        <v>0</v>
      </c>
      <c r="BC120" s="42">
        <f t="shared" ref="BC120:BC140" si="45">H120/(100-BD120)*100</f>
        <v>0</v>
      </c>
      <c r="BD120" s="42">
        <v>0</v>
      </c>
      <c r="BE120" s="42">
        <f t="shared" ref="BE120:BE140" si="46">M120</f>
        <v>0</v>
      </c>
      <c r="BG120" s="48">
        <f t="shared" ref="BG120:BG140" si="47">G120*AN120</f>
        <v>0</v>
      </c>
      <c r="BH120" s="48">
        <f t="shared" ref="BH120:BH140" si="48">G120*AO120</f>
        <v>0</v>
      </c>
      <c r="BI120" s="48">
        <f t="shared" ref="BI120:BI140" si="49">G120*H120</f>
        <v>0</v>
      </c>
      <c r="BJ120" s="48" t="s">
        <v>115</v>
      </c>
      <c r="BK120" s="42" t="s">
        <v>809</v>
      </c>
    </row>
    <row r="121" spans="1:63">
      <c r="A121" s="416" t="s">
        <v>868</v>
      </c>
      <c r="B121" s="416" t="s">
        <v>322</v>
      </c>
      <c r="C121" s="416" t="s">
        <v>867</v>
      </c>
      <c r="D121" s="480" t="s">
        <v>866</v>
      </c>
      <c r="E121" s="481"/>
      <c r="F121" s="416" t="s">
        <v>93</v>
      </c>
      <c r="G121" s="417">
        <v>1</v>
      </c>
      <c r="H121" s="417">
        <v>0</v>
      </c>
      <c r="I121" s="417">
        <f t="shared" si="24"/>
        <v>0</v>
      </c>
      <c r="J121" s="417">
        <f t="shared" si="25"/>
        <v>0</v>
      </c>
      <c r="K121" s="417">
        <f t="shared" si="26"/>
        <v>0</v>
      </c>
      <c r="L121" s="417">
        <v>0</v>
      </c>
      <c r="M121" s="417">
        <f t="shared" si="27"/>
        <v>0</v>
      </c>
      <c r="N121" s="401"/>
      <c r="Y121" s="42">
        <f t="shared" si="28"/>
        <v>0</v>
      </c>
      <c r="AA121" s="42">
        <f t="shared" si="29"/>
        <v>0</v>
      </c>
      <c r="AB121" s="42">
        <f t="shared" si="30"/>
        <v>0</v>
      </c>
      <c r="AC121" s="42">
        <f t="shared" si="31"/>
        <v>0</v>
      </c>
      <c r="AD121" s="42">
        <f t="shared" si="32"/>
        <v>0</v>
      </c>
      <c r="AE121" s="42">
        <f t="shared" si="33"/>
        <v>0</v>
      </c>
      <c r="AF121" s="42">
        <f t="shared" si="34"/>
        <v>0</v>
      </c>
      <c r="AG121" s="42">
        <f t="shared" si="35"/>
        <v>0</v>
      </c>
      <c r="AH121" s="44" t="s">
        <v>322</v>
      </c>
      <c r="AI121" s="48">
        <f t="shared" si="36"/>
        <v>0</v>
      </c>
      <c r="AJ121" s="48">
        <f t="shared" si="37"/>
        <v>0</v>
      </c>
      <c r="AK121" s="48">
        <f t="shared" si="38"/>
        <v>0</v>
      </c>
      <c r="AM121" s="42">
        <v>20</v>
      </c>
      <c r="AN121" s="42">
        <f t="shared" si="39"/>
        <v>0</v>
      </c>
      <c r="AO121" s="42">
        <f t="shared" si="40"/>
        <v>0</v>
      </c>
      <c r="AP121" s="49" t="s">
        <v>145</v>
      </c>
      <c r="AU121" s="42">
        <f t="shared" si="41"/>
        <v>0</v>
      </c>
      <c r="AV121" s="42">
        <f t="shared" si="42"/>
        <v>0</v>
      </c>
      <c r="AW121" s="42">
        <f t="shared" si="43"/>
        <v>0</v>
      </c>
      <c r="AX121" s="45" t="s">
        <v>810</v>
      </c>
      <c r="AY121" s="45" t="s">
        <v>771</v>
      </c>
      <c r="AZ121" s="44" t="s">
        <v>310</v>
      </c>
      <c r="BB121" s="42">
        <f t="shared" si="44"/>
        <v>0</v>
      </c>
      <c r="BC121" s="42">
        <f t="shared" si="45"/>
        <v>0</v>
      </c>
      <c r="BD121" s="42">
        <v>0</v>
      </c>
      <c r="BE121" s="42">
        <f t="shared" si="46"/>
        <v>0</v>
      </c>
      <c r="BG121" s="48">
        <f t="shared" si="47"/>
        <v>0</v>
      </c>
      <c r="BH121" s="48">
        <f t="shared" si="48"/>
        <v>0</v>
      </c>
      <c r="BI121" s="48">
        <f t="shared" si="49"/>
        <v>0</v>
      </c>
      <c r="BJ121" s="48" t="s">
        <v>115</v>
      </c>
      <c r="BK121" s="42" t="s">
        <v>809</v>
      </c>
    </row>
    <row r="122" spans="1:63">
      <c r="A122" s="416" t="s">
        <v>646</v>
      </c>
      <c r="B122" s="416" t="s">
        <v>322</v>
      </c>
      <c r="C122" s="416" t="s">
        <v>865</v>
      </c>
      <c r="D122" s="480" t="s">
        <v>864</v>
      </c>
      <c r="E122" s="481"/>
      <c r="F122" s="416" t="s">
        <v>93</v>
      </c>
      <c r="G122" s="417">
        <v>1</v>
      </c>
      <c r="H122" s="417">
        <v>0</v>
      </c>
      <c r="I122" s="417">
        <f t="shared" si="24"/>
        <v>0</v>
      </c>
      <c r="J122" s="417">
        <f t="shared" si="25"/>
        <v>0</v>
      </c>
      <c r="K122" s="417">
        <f t="shared" si="26"/>
        <v>0</v>
      </c>
      <c r="L122" s="417">
        <v>0</v>
      </c>
      <c r="M122" s="417">
        <f t="shared" si="27"/>
        <v>0</v>
      </c>
      <c r="N122" s="401"/>
      <c r="Y122" s="42">
        <f t="shared" si="28"/>
        <v>0</v>
      </c>
      <c r="AA122" s="42">
        <f t="shared" si="29"/>
        <v>0</v>
      </c>
      <c r="AB122" s="42">
        <f t="shared" si="30"/>
        <v>0</v>
      </c>
      <c r="AC122" s="42">
        <f t="shared" si="31"/>
        <v>0</v>
      </c>
      <c r="AD122" s="42">
        <f t="shared" si="32"/>
        <v>0</v>
      </c>
      <c r="AE122" s="42">
        <f t="shared" si="33"/>
        <v>0</v>
      </c>
      <c r="AF122" s="42">
        <f t="shared" si="34"/>
        <v>0</v>
      </c>
      <c r="AG122" s="42">
        <f t="shared" si="35"/>
        <v>0</v>
      </c>
      <c r="AH122" s="44" t="s">
        <v>322</v>
      </c>
      <c r="AI122" s="48">
        <f t="shared" si="36"/>
        <v>0</v>
      </c>
      <c r="AJ122" s="48">
        <f t="shared" si="37"/>
        <v>0</v>
      </c>
      <c r="AK122" s="48">
        <f t="shared" si="38"/>
        <v>0</v>
      </c>
      <c r="AM122" s="42">
        <v>20</v>
      </c>
      <c r="AN122" s="42">
        <f t="shared" si="39"/>
        <v>0</v>
      </c>
      <c r="AO122" s="42">
        <f t="shared" si="40"/>
        <v>0</v>
      </c>
      <c r="AP122" s="49" t="s">
        <v>145</v>
      </c>
      <c r="AU122" s="42">
        <f t="shared" si="41"/>
        <v>0</v>
      </c>
      <c r="AV122" s="42">
        <f t="shared" si="42"/>
        <v>0</v>
      </c>
      <c r="AW122" s="42">
        <f t="shared" si="43"/>
        <v>0</v>
      </c>
      <c r="AX122" s="45" t="s">
        <v>810</v>
      </c>
      <c r="AY122" s="45" t="s">
        <v>771</v>
      </c>
      <c r="AZ122" s="44" t="s">
        <v>310</v>
      </c>
      <c r="BB122" s="42">
        <f t="shared" si="44"/>
        <v>0</v>
      </c>
      <c r="BC122" s="42">
        <f t="shared" si="45"/>
        <v>0</v>
      </c>
      <c r="BD122" s="42">
        <v>0</v>
      </c>
      <c r="BE122" s="42">
        <f t="shared" si="46"/>
        <v>0</v>
      </c>
      <c r="BG122" s="48">
        <f t="shared" si="47"/>
        <v>0</v>
      </c>
      <c r="BH122" s="48">
        <f t="shared" si="48"/>
        <v>0</v>
      </c>
      <c r="BI122" s="48">
        <f t="shared" si="49"/>
        <v>0</v>
      </c>
      <c r="BJ122" s="48" t="s">
        <v>115</v>
      </c>
      <c r="BK122" s="42" t="s">
        <v>809</v>
      </c>
    </row>
    <row r="123" spans="1:63">
      <c r="A123" s="416" t="s">
        <v>863</v>
      </c>
      <c r="B123" s="416" t="s">
        <v>322</v>
      </c>
      <c r="C123" s="416" t="s">
        <v>862</v>
      </c>
      <c r="D123" s="480" t="s">
        <v>861</v>
      </c>
      <c r="E123" s="481"/>
      <c r="F123" s="416" t="s">
        <v>93</v>
      </c>
      <c r="G123" s="417">
        <v>1</v>
      </c>
      <c r="H123" s="417">
        <v>0</v>
      </c>
      <c r="I123" s="417">
        <f t="shared" si="24"/>
        <v>0</v>
      </c>
      <c r="J123" s="417">
        <f t="shared" si="25"/>
        <v>0</v>
      </c>
      <c r="K123" s="417">
        <f t="shared" si="26"/>
        <v>0</v>
      </c>
      <c r="L123" s="417">
        <v>0</v>
      </c>
      <c r="M123" s="417">
        <f t="shared" si="27"/>
        <v>0</v>
      </c>
      <c r="N123" s="401"/>
      <c r="Y123" s="42">
        <f t="shared" si="28"/>
        <v>0</v>
      </c>
      <c r="AA123" s="42">
        <f t="shared" si="29"/>
        <v>0</v>
      </c>
      <c r="AB123" s="42">
        <f t="shared" si="30"/>
        <v>0</v>
      </c>
      <c r="AC123" s="42">
        <f t="shared" si="31"/>
        <v>0</v>
      </c>
      <c r="AD123" s="42">
        <f t="shared" si="32"/>
        <v>0</v>
      </c>
      <c r="AE123" s="42">
        <f t="shared" si="33"/>
        <v>0</v>
      </c>
      <c r="AF123" s="42">
        <f t="shared" si="34"/>
        <v>0</v>
      </c>
      <c r="AG123" s="42">
        <f t="shared" si="35"/>
        <v>0</v>
      </c>
      <c r="AH123" s="44" t="s">
        <v>322</v>
      </c>
      <c r="AI123" s="48">
        <f t="shared" si="36"/>
        <v>0</v>
      </c>
      <c r="AJ123" s="48">
        <f t="shared" si="37"/>
        <v>0</v>
      </c>
      <c r="AK123" s="48">
        <f t="shared" si="38"/>
        <v>0</v>
      </c>
      <c r="AM123" s="42">
        <v>20</v>
      </c>
      <c r="AN123" s="42">
        <f t="shared" si="39"/>
        <v>0</v>
      </c>
      <c r="AO123" s="42">
        <f t="shared" si="40"/>
        <v>0</v>
      </c>
      <c r="AP123" s="49" t="s">
        <v>145</v>
      </c>
      <c r="AU123" s="42">
        <f t="shared" si="41"/>
        <v>0</v>
      </c>
      <c r="AV123" s="42">
        <f t="shared" si="42"/>
        <v>0</v>
      </c>
      <c r="AW123" s="42">
        <f t="shared" si="43"/>
        <v>0</v>
      </c>
      <c r="AX123" s="45" t="s">
        <v>810</v>
      </c>
      <c r="AY123" s="45" t="s">
        <v>771</v>
      </c>
      <c r="AZ123" s="44" t="s">
        <v>310</v>
      </c>
      <c r="BB123" s="42">
        <f t="shared" si="44"/>
        <v>0</v>
      </c>
      <c r="BC123" s="42">
        <f t="shared" si="45"/>
        <v>0</v>
      </c>
      <c r="BD123" s="42">
        <v>0</v>
      </c>
      <c r="BE123" s="42">
        <f t="shared" si="46"/>
        <v>0</v>
      </c>
      <c r="BG123" s="48">
        <f t="shared" si="47"/>
        <v>0</v>
      </c>
      <c r="BH123" s="48">
        <f t="shared" si="48"/>
        <v>0</v>
      </c>
      <c r="BI123" s="48">
        <f t="shared" si="49"/>
        <v>0</v>
      </c>
      <c r="BJ123" s="48" t="s">
        <v>115</v>
      </c>
      <c r="BK123" s="42" t="s">
        <v>809</v>
      </c>
    </row>
    <row r="124" spans="1:63">
      <c r="A124" s="416" t="s">
        <v>860</v>
      </c>
      <c r="B124" s="416" t="s">
        <v>322</v>
      </c>
      <c r="C124" s="416" t="s">
        <v>859</v>
      </c>
      <c r="D124" s="480" t="s">
        <v>858</v>
      </c>
      <c r="E124" s="481"/>
      <c r="F124" s="416" t="s">
        <v>93</v>
      </c>
      <c r="G124" s="417">
        <v>3</v>
      </c>
      <c r="H124" s="417">
        <v>0</v>
      </c>
      <c r="I124" s="417">
        <f t="shared" si="24"/>
        <v>0</v>
      </c>
      <c r="J124" s="417">
        <f t="shared" si="25"/>
        <v>0</v>
      </c>
      <c r="K124" s="417">
        <f t="shared" si="26"/>
        <v>0</v>
      </c>
      <c r="L124" s="417">
        <v>0</v>
      </c>
      <c r="M124" s="417">
        <f t="shared" si="27"/>
        <v>0</v>
      </c>
      <c r="N124" s="401"/>
      <c r="Y124" s="42">
        <f t="shared" si="28"/>
        <v>0</v>
      </c>
      <c r="AA124" s="42">
        <f t="shared" si="29"/>
        <v>0</v>
      </c>
      <c r="AB124" s="42">
        <f t="shared" si="30"/>
        <v>0</v>
      </c>
      <c r="AC124" s="42">
        <f t="shared" si="31"/>
        <v>0</v>
      </c>
      <c r="AD124" s="42">
        <f t="shared" si="32"/>
        <v>0</v>
      </c>
      <c r="AE124" s="42">
        <f t="shared" si="33"/>
        <v>0</v>
      </c>
      <c r="AF124" s="42">
        <f t="shared" si="34"/>
        <v>0</v>
      </c>
      <c r="AG124" s="42">
        <f t="shared" si="35"/>
        <v>0</v>
      </c>
      <c r="AH124" s="44" t="s">
        <v>322</v>
      </c>
      <c r="AI124" s="48">
        <f t="shared" si="36"/>
        <v>0</v>
      </c>
      <c r="AJ124" s="48">
        <f t="shared" si="37"/>
        <v>0</v>
      </c>
      <c r="AK124" s="48">
        <f t="shared" si="38"/>
        <v>0</v>
      </c>
      <c r="AM124" s="42">
        <v>20</v>
      </c>
      <c r="AN124" s="42">
        <f t="shared" si="39"/>
        <v>0</v>
      </c>
      <c r="AO124" s="42">
        <f t="shared" si="40"/>
        <v>0</v>
      </c>
      <c r="AP124" s="49" t="s">
        <v>145</v>
      </c>
      <c r="AU124" s="42">
        <f t="shared" si="41"/>
        <v>0</v>
      </c>
      <c r="AV124" s="42">
        <f t="shared" si="42"/>
        <v>0</v>
      </c>
      <c r="AW124" s="42">
        <f t="shared" si="43"/>
        <v>0</v>
      </c>
      <c r="AX124" s="45" t="s">
        <v>810</v>
      </c>
      <c r="AY124" s="45" t="s">
        <v>771</v>
      </c>
      <c r="AZ124" s="44" t="s">
        <v>310</v>
      </c>
      <c r="BB124" s="42">
        <f t="shared" si="44"/>
        <v>0</v>
      </c>
      <c r="BC124" s="42">
        <f t="shared" si="45"/>
        <v>0</v>
      </c>
      <c r="BD124" s="42">
        <v>0</v>
      </c>
      <c r="BE124" s="42">
        <f t="shared" si="46"/>
        <v>0</v>
      </c>
      <c r="BG124" s="48">
        <f t="shared" si="47"/>
        <v>0</v>
      </c>
      <c r="BH124" s="48">
        <f t="shared" si="48"/>
        <v>0</v>
      </c>
      <c r="BI124" s="48">
        <f t="shared" si="49"/>
        <v>0</v>
      </c>
      <c r="BJ124" s="48" t="s">
        <v>115</v>
      </c>
      <c r="BK124" s="42" t="s">
        <v>809</v>
      </c>
    </row>
    <row r="125" spans="1:63">
      <c r="A125" s="416" t="s">
        <v>857</v>
      </c>
      <c r="B125" s="416" t="s">
        <v>322</v>
      </c>
      <c r="C125" s="416" t="s">
        <v>856</v>
      </c>
      <c r="D125" s="480" t="s">
        <v>855</v>
      </c>
      <c r="E125" s="481"/>
      <c r="F125" s="416" t="s">
        <v>93</v>
      </c>
      <c r="G125" s="417">
        <v>2</v>
      </c>
      <c r="H125" s="417">
        <v>0</v>
      </c>
      <c r="I125" s="417">
        <f t="shared" si="24"/>
        <v>0</v>
      </c>
      <c r="J125" s="417">
        <f t="shared" si="25"/>
        <v>0</v>
      </c>
      <c r="K125" s="417">
        <f t="shared" si="26"/>
        <v>0</v>
      </c>
      <c r="L125" s="417">
        <v>0</v>
      </c>
      <c r="M125" s="417">
        <f t="shared" si="27"/>
        <v>0</v>
      </c>
      <c r="N125" s="401"/>
      <c r="Y125" s="42">
        <f t="shared" si="28"/>
        <v>0</v>
      </c>
      <c r="AA125" s="42">
        <f t="shared" si="29"/>
        <v>0</v>
      </c>
      <c r="AB125" s="42">
        <f t="shared" si="30"/>
        <v>0</v>
      </c>
      <c r="AC125" s="42">
        <f t="shared" si="31"/>
        <v>0</v>
      </c>
      <c r="AD125" s="42">
        <f t="shared" si="32"/>
        <v>0</v>
      </c>
      <c r="AE125" s="42">
        <f t="shared" si="33"/>
        <v>0</v>
      </c>
      <c r="AF125" s="42">
        <f t="shared" si="34"/>
        <v>0</v>
      </c>
      <c r="AG125" s="42">
        <f t="shared" si="35"/>
        <v>0</v>
      </c>
      <c r="AH125" s="44" t="s">
        <v>322</v>
      </c>
      <c r="AI125" s="48">
        <f t="shared" si="36"/>
        <v>0</v>
      </c>
      <c r="AJ125" s="48">
        <f t="shared" si="37"/>
        <v>0</v>
      </c>
      <c r="AK125" s="48">
        <f t="shared" si="38"/>
        <v>0</v>
      </c>
      <c r="AM125" s="42">
        <v>20</v>
      </c>
      <c r="AN125" s="42">
        <f t="shared" si="39"/>
        <v>0</v>
      </c>
      <c r="AO125" s="42">
        <f t="shared" si="40"/>
        <v>0</v>
      </c>
      <c r="AP125" s="49" t="s">
        <v>145</v>
      </c>
      <c r="AU125" s="42">
        <f t="shared" si="41"/>
        <v>0</v>
      </c>
      <c r="AV125" s="42">
        <f t="shared" si="42"/>
        <v>0</v>
      </c>
      <c r="AW125" s="42">
        <f t="shared" si="43"/>
        <v>0</v>
      </c>
      <c r="AX125" s="45" t="s">
        <v>810</v>
      </c>
      <c r="AY125" s="45" t="s">
        <v>771</v>
      </c>
      <c r="AZ125" s="44" t="s">
        <v>310</v>
      </c>
      <c r="BB125" s="42">
        <f t="shared" si="44"/>
        <v>0</v>
      </c>
      <c r="BC125" s="42">
        <f t="shared" si="45"/>
        <v>0</v>
      </c>
      <c r="BD125" s="42">
        <v>0</v>
      </c>
      <c r="BE125" s="42">
        <f t="shared" si="46"/>
        <v>0</v>
      </c>
      <c r="BG125" s="48">
        <f t="shared" si="47"/>
        <v>0</v>
      </c>
      <c r="BH125" s="48">
        <f t="shared" si="48"/>
        <v>0</v>
      </c>
      <c r="BI125" s="48">
        <f t="shared" si="49"/>
        <v>0</v>
      </c>
      <c r="BJ125" s="48" t="s">
        <v>115</v>
      </c>
      <c r="BK125" s="42" t="s">
        <v>809</v>
      </c>
    </row>
    <row r="126" spans="1:63">
      <c r="A126" s="416" t="s">
        <v>854</v>
      </c>
      <c r="B126" s="416" t="s">
        <v>322</v>
      </c>
      <c r="C126" s="416" t="s">
        <v>853</v>
      </c>
      <c r="D126" s="480" t="s">
        <v>852</v>
      </c>
      <c r="E126" s="481"/>
      <c r="F126" s="416" t="s">
        <v>93</v>
      </c>
      <c r="G126" s="417">
        <v>2</v>
      </c>
      <c r="H126" s="417">
        <v>0</v>
      </c>
      <c r="I126" s="417">
        <f t="shared" si="24"/>
        <v>0</v>
      </c>
      <c r="J126" s="417">
        <f t="shared" si="25"/>
        <v>0</v>
      </c>
      <c r="K126" s="417">
        <f t="shared" si="26"/>
        <v>0</v>
      </c>
      <c r="L126" s="417">
        <v>0</v>
      </c>
      <c r="M126" s="417">
        <f t="shared" si="27"/>
        <v>0</v>
      </c>
      <c r="N126" s="401"/>
      <c r="Y126" s="42">
        <f t="shared" si="28"/>
        <v>0</v>
      </c>
      <c r="AA126" s="42">
        <f t="shared" si="29"/>
        <v>0</v>
      </c>
      <c r="AB126" s="42">
        <f t="shared" si="30"/>
        <v>0</v>
      </c>
      <c r="AC126" s="42">
        <f t="shared" si="31"/>
        <v>0</v>
      </c>
      <c r="AD126" s="42">
        <f t="shared" si="32"/>
        <v>0</v>
      </c>
      <c r="AE126" s="42">
        <f t="shared" si="33"/>
        <v>0</v>
      </c>
      <c r="AF126" s="42">
        <f t="shared" si="34"/>
        <v>0</v>
      </c>
      <c r="AG126" s="42">
        <f t="shared" si="35"/>
        <v>0</v>
      </c>
      <c r="AH126" s="44" t="s">
        <v>322</v>
      </c>
      <c r="AI126" s="48">
        <f t="shared" si="36"/>
        <v>0</v>
      </c>
      <c r="AJ126" s="48">
        <f t="shared" si="37"/>
        <v>0</v>
      </c>
      <c r="AK126" s="48">
        <f t="shared" si="38"/>
        <v>0</v>
      </c>
      <c r="AM126" s="42">
        <v>20</v>
      </c>
      <c r="AN126" s="42">
        <f t="shared" si="39"/>
        <v>0</v>
      </c>
      <c r="AO126" s="42">
        <f t="shared" si="40"/>
        <v>0</v>
      </c>
      <c r="AP126" s="49" t="s">
        <v>145</v>
      </c>
      <c r="AU126" s="42">
        <f t="shared" si="41"/>
        <v>0</v>
      </c>
      <c r="AV126" s="42">
        <f t="shared" si="42"/>
        <v>0</v>
      </c>
      <c r="AW126" s="42">
        <f t="shared" si="43"/>
        <v>0</v>
      </c>
      <c r="AX126" s="45" t="s">
        <v>810</v>
      </c>
      <c r="AY126" s="45" t="s">
        <v>771</v>
      </c>
      <c r="AZ126" s="44" t="s">
        <v>310</v>
      </c>
      <c r="BB126" s="42">
        <f t="shared" si="44"/>
        <v>0</v>
      </c>
      <c r="BC126" s="42">
        <f t="shared" si="45"/>
        <v>0</v>
      </c>
      <c r="BD126" s="42">
        <v>0</v>
      </c>
      <c r="BE126" s="42">
        <f t="shared" si="46"/>
        <v>0</v>
      </c>
      <c r="BG126" s="48">
        <f t="shared" si="47"/>
        <v>0</v>
      </c>
      <c r="BH126" s="48">
        <f t="shared" si="48"/>
        <v>0</v>
      </c>
      <c r="BI126" s="48">
        <f t="shared" si="49"/>
        <v>0</v>
      </c>
      <c r="BJ126" s="48" t="s">
        <v>115</v>
      </c>
      <c r="BK126" s="42" t="s">
        <v>809</v>
      </c>
    </row>
    <row r="127" spans="1:63">
      <c r="A127" s="416" t="s">
        <v>851</v>
      </c>
      <c r="B127" s="416" t="s">
        <v>322</v>
      </c>
      <c r="C127" s="416" t="s">
        <v>850</v>
      </c>
      <c r="D127" s="480" t="s">
        <v>849</v>
      </c>
      <c r="E127" s="481"/>
      <c r="F127" s="416" t="s">
        <v>93</v>
      </c>
      <c r="G127" s="417">
        <v>3</v>
      </c>
      <c r="H127" s="417">
        <v>0</v>
      </c>
      <c r="I127" s="417">
        <f t="shared" si="24"/>
        <v>0</v>
      </c>
      <c r="J127" s="417">
        <f t="shared" si="25"/>
        <v>0</v>
      </c>
      <c r="K127" s="417">
        <f t="shared" si="26"/>
        <v>0</v>
      </c>
      <c r="L127" s="417">
        <v>0</v>
      </c>
      <c r="M127" s="417">
        <f t="shared" si="27"/>
        <v>0</v>
      </c>
      <c r="N127" s="401"/>
      <c r="Y127" s="42">
        <f t="shared" si="28"/>
        <v>0</v>
      </c>
      <c r="AA127" s="42">
        <f t="shared" si="29"/>
        <v>0</v>
      </c>
      <c r="AB127" s="42">
        <f t="shared" si="30"/>
        <v>0</v>
      </c>
      <c r="AC127" s="42">
        <f t="shared" si="31"/>
        <v>0</v>
      </c>
      <c r="AD127" s="42">
        <f t="shared" si="32"/>
        <v>0</v>
      </c>
      <c r="AE127" s="42">
        <f t="shared" si="33"/>
        <v>0</v>
      </c>
      <c r="AF127" s="42">
        <f t="shared" si="34"/>
        <v>0</v>
      </c>
      <c r="AG127" s="42">
        <f t="shared" si="35"/>
        <v>0</v>
      </c>
      <c r="AH127" s="44" t="s">
        <v>322</v>
      </c>
      <c r="AI127" s="48">
        <f t="shared" si="36"/>
        <v>0</v>
      </c>
      <c r="AJ127" s="48">
        <f t="shared" si="37"/>
        <v>0</v>
      </c>
      <c r="AK127" s="48">
        <f t="shared" si="38"/>
        <v>0</v>
      </c>
      <c r="AM127" s="42">
        <v>20</v>
      </c>
      <c r="AN127" s="42">
        <f t="shared" si="39"/>
        <v>0</v>
      </c>
      <c r="AO127" s="42">
        <f t="shared" si="40"/>
        <v>0</v>
      </c>
      <c r="AP127" s="49" t="s">
        <v>145</v>
      </c>
      <c r="AU127" s="42">
        <f t="shared" si="41"/>
        <v>0</v>
      </c>
      <c r="AV127" s="42">
        <f t="shared" si="42"/>
        <v>0</v>
      </c>
      <c r="AW127" s="42">
        <f t="shared" si="43"/>
        <v>0</v>
      </c>
      <c r="AX127" s="45" t="s">
        <v>810</v>
      </c>
      <c r="AY127" s="45" t="s">
        <v>771</v>
      </c>
      <c r="AZ127" s="44" t="s">
        <v>310</v>
      </c>
      <c r="BB127" s="42">
        <f t="shared" si="44"/>
        <v>0</v>
      </c>
      <c r="BC127" s="42">
        <f t="shared" si="45"/>
        <v>0</v>
      </c>
      <c r="BD127" s="42">
        <v>0</v>
      </c>
      <c r="BE127" s="42">
        <f t="shared" si="46"/>
        <v>0</v>
      </c>
      <c r="BG127" s="48">
        <f t="shared" si="47"/>
        <v>0</v>
      </c>
      <c r="BH127" s="48">
        <f t="shared" si="48"/>
        <v>0</v>
      </c>
      <c r="BI127" s="48">
        <f t="shared" si="49"/>
        <v>0</v>
      </c>
      <c r="BJ127" s="48" t="s">
        <v>115</v>
      </c>
      <c r="BK127" s="42" t="s">
        <v>809</v>
      </c>
    </row>
    <row r="128" spans="1:63">
      <c r="A128" s="416" t="s">
        <v>848</v>
      </c>
      <c r="B128" s="416" t="s">
        <v>322</v>
      </c>
      <c r="C128" s="416" t="s">
        <v>847</v>
      </c>
      <c r="D128" s="480" t="s">
        <v>846</v>
      </c>
      <c r="E128" s="481"/>
      <c r="F128" s="416" t="s">
        <v>93</v>
      </c>
      <c r="G128" s="417">
        <v>5</v>
      </c>
      <c r="H128" s="417">
        <v>0</v>
      </c>
      <c r="I128" s="417">
        <f t="shared" si="24"/>
        <v>0</v>
      </c>
      <c r="J128" s="417">
        <f t="shared" si="25"/>
        <v>0</v>
      </c>
      <c r="K128" s="417">
        <f t="shared" si="26"/>
        <v>0</v>
      </c>
      <c r="L128" s="417">
        <v>0</v>
      </c>
      <c r="M128" s="417">
        <f t="shared" si="27"/>
        <v>0</v>
      </c>
      <c r="N128" s="401"/>
      <c r="Y128" s="42">
        <f t="shared" si="28"/>
        <v>0</v>
      </c>
      <c r="AA128" s="42">
        <f t="shared" si="29"/>
        <v>0</v>
      </c>
      <c r="AB128" s="42">
        <f t="shared" si="30"/>
        <v>0</v>
      </c>
      <c r="AC128" s="42">
        <f t="shared" si="31"/>
        <v>0</v>
      </c>
      <c r="AD128" s="42">
        <f t="shared" si="32"/>
        <v>0</v>
      </c>
      <c r="AE128" s="42">
        <f t="shared" si="33"/>
        <v>0</v>
      </c>
      <c r="AF128" s="42">
        <f t="shared" si="34"/>
        <v>0</v>
      </c>
      <c r="AG128" s="42">
        <f t="shared" si="35"/>
        <v>0</v>
      </c>
      <c r="AH128" s="44" t="s">
        <v>322</v>
      </c>
      <c r="AI128" s="48">
        <f t="shared" si="36"/>
        <v>0</v>
      </c>
      <c r="AJ128" s="48">
        <f t="shared" si="37"/>
        <v>0</v>
      </c>
      <c r="AK128" s="48">
        <f t="shared" si="38"/>
        <v>0</v>
      </c>
      <c r="AM128" s="42">
        <v>20</v>
      </c>
      <c r="AN128" s="42">
        <f t="shared" si="39"/>
        <v>0</v>
      </c>
      <c r="AO128" s="42">
        <f t="shared" si="40"/>
        <v>0</v>
      </c>
      <c r="AP128" s="49" t="s">
        <v>145</v>
      </c>
      <c r="AU128" s="42">
        <f t="shared" si="41"/>
        <v>0</v>
      </c>
      <c r="AV128" s="42">
        <f t="shared" si="42"/>
        <v>0</v>
      </c>
      <c r="AW128" s="42">
        <f t="shared" si="43"/>
        <v>0</v>
      </c>
      <c r="AX128" s="45" t="s">
        <v>810</v>
      </c>
      <c r="AY128" s="45" t="s">
        <v>771</v>
      </c>
      <c r="AZ128" s="44" t="s">
        <v>310</v>
      </c>
      <c r="BB128" s="42">
        <f t="shared" si="44"/>
        <v>0</v>
      </c>
      <c r="BC128" s="42">
        <f t="shared" si="45"/>
        <v>0</v>
      </c>
      <c r="BD128" s="42">
        <v>0</v>
      </c>
      <c r="BE128" s="42">
        <f t="shared" si="46"/>
        <v>0</v>
      </c>
      <c r="BG128" s="48">
        <f t="shared" si="47"/>
        <v>0</v>
      </c>
      <c r="BH128" s="48">
        <f t="shared" si="48"/>
        <v>0</v>
      </c>
      <c r="BI128" s="48">
        <f t="shared" si="49"/>
        <v>0</v>
      </c>
      <c r="BJ128" s="48" t="s">
        <v>115</v>
      </c>
      <c r="BK128" s="42" t="s">
        <v>809</v>
      </c>
    </row>
    <row r="129" spans="1:63">
      <c r="A129" s="416" t="s">
        <v>845</v>
      </c>
      <c r="B129" s="416" t="s">
        <v>322</v>
      </c>
      <c r="C129" s="416" t="s">
        <v>844</v>
      </c>
      <c r="D129" s="480" t="s">
        <v>843</v>
      </c>
      <c r="E129" s="481"/>
      <c r="F129" s="416" t="s">
        <v>93</v>
      </c>
      <c r="G129" s="417">
        <v>2</v>
      </c>
      <c r="H129" s="417">
        <v>0</v>
      </c>
      <c r="I129" s="417">
        <f t="shared" si="24"/>
        <v>0</v>
      </c>
      <c r="J129" s="417">
        <f t="shared" si="25"/>
        <v>0</v>
      </c>
      <c r="K129" s="417">
        <f t="shared" si="26"/>
        <v>0</v>
      </c>
      <c r="L129" s="417">
        <v>0</v>
      </c>
      <c r="M129" s="417">
        <f t="shared" si="27"/>
        <v>0</v>
      </c>
      <c r="N129" s="401"/>
      <c r="Y129" s="42">
        <f t="shared" si="28"/>
        <v>0</v>
      </c>
      <c r="AA129" s="42">
        <f t="shared" si="29"/>
        <v>0</v>
      </c>
      <c r="AB129" s="42">
        <f t="shared" si="30"/>
        <v>0</v>
      </c>
      <c r="AC129" s="42">
        <f t="shared" si="31"/>
        <v>0</v>
      </c>
      <c r="AD129" s="42">
        <f t="shared" si="32"/>
        <v>0</v>
      </c>
      <c r="AE129" s="42">
        <f t="shared" si="33"/>
        <v>0</v>
      </c>
      <c r="AF129" s="42">
        <f t="shared" si="34"/>
        <v>0</v>
      </c>
      <c r="AG129" s="42">
        <f t="shared" si="35"/>
        <v>0</v>
      </c>
      <c r="AH129" s="44" t="s">
        <v>322</v>
      </c>
      <c r="AI129" s="48">
        <f t="shared" si="36"/>
        <v>0</v>
      </c>
      <c r="AJ129" s="48">
        <f t="shared" si="37"/>
        <v>0</v>
      </c>
      <c r="AK129" s="48">
        <f t="shared" si="38"/>
        <v>0</v>
      </c>
      <c r="AM129" s="42">
        <v>20</v>
      </c>
      <c r="AN129" s="42">
        <f t="shared" si="39"/>
        <v>0</v>
      </c>
      <c r="AO129" s="42">
        <f t="shared" si="40"/>
        <v>0</v>
      </c>
      <c r="AP129" s="49" t="s">
        <v>145</v>
      </c>
      <c r="AU129" s="42">
        <f t="shared" si="41"/>
        <v>0</v>
      </c>
      <c r="AV129" s="42">
        <f t="shared" si="42"/>
        <v>0</v>
      </c>
      <c r="AW129" s="42">
        <f t="shared" si="43"/>
        <v>0</v>
      </c>
      <c r="AX129" s="45" t="s">
        <v>810</v>
      </c>
      <c r="AY129" s="45" t="s">
        <v>771</v>
      </c>
      <c r="AZ129" s="44" t="s">
        <v>310</v>
      </c>
      <c r="BB129" s="42">
        <f t="shared" si="44"/>
        <v>0</v>
      </c>
      <c r="BC129" s="42">
        <f t="shared" si="45"/>
        <v>0</v>
      </c>
      <c r="BD129" s="42">
        <v>0</v>
      </c>
      <c r="BE129" s="42">
        <f t="shared" si="46"/>
        <v>0</v>
      </c>
      <c r="BG129" s="48">
        <f t="shared" si="47"/>
        <v>0</v>
      </c>
      <c r="BH129" s="48">
        <f t="shared" si="48"/>
        <v>0</v>
      </c>
      <c r="BI129" s="48">
        <f t="shared" si="49"/>
        <v>0</v>
      </c>
      <c r="BJ129" s="48" t="s">
        <v>115</v>
      </c>
      <c r="BK129" s="42" t="s">
        <v>809</v>
      </c>
    </row>
    <row r="130" spans="1:63">
      <c r="A130" s="416" t="s">
        <v>842</v>
      </c>
      <c r="B130" s="416" t="s">
        <v>322</v>
      </c>
      <c r="C130" s="416" t="s">
        <v>841</v>
      </c>
      <c r="D130" s="480" t="s">
        <v>840</v>
      </c>
      <c r="E130" s="481"/>
      <c r="F130" s="416" t="s">
        <v>93</v>
      </c>
      <c r="G130" s="417">
        <v>10</v>
      </c>
      <c r="H130" s="417">
        <v>0</v>
      </c>
      <c r="I130" s="417">
        <f t="shared" si="24"/>
        <v>0</v>
      </c>
      <c r="J130" s="417">
        <f t="shared" si="25"/>
        <v>0</v>
      </c>
      <c r="K130" s="417">
        <f t="shared" si="26"/>
        <v>0</v>
      </c>
      <c r="L130" s="417">
        <v>0</v>
      </c>
      <c r="M130" s="417">
        <f t="shared" si="27"/>
        <v>0</v>
      </c>
      <c r="N130" s="401"/>
      <c r="Y130" s="42">
        <f t="shared" si="28"/>
        <v>0</v>
      </c>
      <c r="AA130" s="42">
        <f t="shared" si="29"/>
        <v>0</v>
      </c>
      <c r="AB130" s="42">
        <f t="shared" si="30"/>
        <v>0</v>
      </c>
      <c r="AC130" s="42">
        <f t="shared" si="31"/>
        <v>0</v>
      </c>
      <c r="AD130" s="42">
        <f t="shared" si="32"/>
        <v>0</v>
      </c>
      <c r="AE130" s="42">
        <f t="shared" si="33"/>
        <v>0</v>
      </c>
      <c r="AF130" s="42">
        <f t="shared" si="34"/>
        <v>0</v>
      </c>
      <c r="AG130" s="42">
        <f t="shared" si="35"/>
        <v>0</v>
      </c>
      <c r="AH130" s="44" t="s">
        <v>322</v>
      </c>
      <c r="AI130" s="48">
        <f t="shared" si="36"/>
        <v>0</v>
      </c>
      <c r="AJ130" s="48">
        <f t="shared" si="37"/>
        <v>0</v>
      </c>
      <c r="AK130" s="48">
        <f t="shared" si="38"/>
        <v>0</v>
      </c>
      <c r="AM130" s="42">
        <v>20</v>
      </c>
      <c r="AN130" s="42">
        <f t="shared" si="39"/>
        <v>0</v>
      </c>
      <c r="AO130" s="42">
        <f t="shared" si="40"/>
        <v>0</v>
      </c>
      <c r="AP130" s="49" t="s">
        <v>145</v>
      </c>
      <c r="AU130" s="42">
        <f t="shared" si="41"/>
        <v>0</v>
      </c>
      <c r="AV130" s="42">
        <f t="shared" si="42"/>
        <v>0</v>
      </c>
      <c r="AW130" s="42">
        <f t="shared" si="43"/>
        <v>0</v>
      </c>
      <c r="AX130" s="45" t="s">
        <v>810</v>
      </c>
      <c r="AY130" s="45" t="s">
        <v>771</v>
      </c>
      <c r="AZ130" s="44" t="s">
        <v>310</v>
      </c>
      <c r="BB130" s="42">
        <f t="shared" si="44"/>
        <v>0</v>
      </c>
      <c r="BC130" s="42">
        <f t="shared" si="45"/>
        <v>0</v>
      </c>
      <c r="BD130" s="42">
        <v>0</v>
      </c>
      <c r="BE130" s="42">
        <f t="shared" si="46"/>
        <v>0</v>
      </c>
      <c r="BG130" s="48">
        <f t="shared" si="47"/>
        <v>0</v>
      </c>
      <c r="BH130" s="48">
        <f t="shared" si="48"/>
        <v>0</v>
      </c>
      <c r="BI130" s="48">
        <f t="shared" si="49"/>
        <v>0</v>
      </c>
      <c r="BJ130" s="48" t="s">
        <v>115</v>
      </c>
      <c r="BK130" s="42" t="s">
        <v>809</v>
      </c>
    </row>
    <row r="131" spans="1:63">
      <c r="A131" s="416" t="s">
        <v>839</v>
      </c>
      <c r="B131" s="416" t="s">
        <v>322</v>
      </c>
      <c r="C131" s="416" t="s">
        <v>838</v>
      </c>
      <c r="D131" s="480" t="s">
        <v>837</v>
      </c>
      <c r="E131" s="481"/>
      <c r="F131" s="416" t="s">
        <v>93</v>
      </c>
      <c r="G131" s="417">
        <v>1</v>
      </c>
      <c r="H131" s="417">
        <v>0</v>
      </c>
      <c r="I131" s="417">
        <f t="shared" si="24"/>
        <v>0</v>
      </c>
      <c r="J131" s="417">
        <f t="shared" si="25"/>
        <v>0</v>
      </c>
      <c r="K131" s="417">
        <f t="shared" si="26"/>
        <v>0</v>
      </c>
      <c r="L131" s="417">
        <v>0</v>
      </c>
      <c r="M131" s="417">
        <f t="shared" si="27"/>
        <v>0</v>
      </c>
      <c r="N131" s="401"/>
      <c r="Y131" s="42">
        <f t="shared" si="28"/>
        <v>0</v>
      </c>
      <c r="AA131" s="42">
        <f t="shared" si="29"/>
        <v>0</v>
      </c>
      <c r="AB131" s="42">
        <f t="shared" si="30"/>
        <v>0</v>
      </c>
      <c r="AC131" s="42">
        <f t="shared" si="31"/>
        <v>0</v>
      </c>
      <c r="AD131" s="42">
        <f t="shared" si="32"/>
        <v>0</v>
      </c>
      <c r="AE131" s="42">
        <f t="shared" si="33"/>
        <v>0</v>
      </c>
      <c r="AF131" s="42">
        <f t="shared" si="34"/>
        <v>0</v>
      </c>
      <c r="AG131" s="42">
        <f t="shared" si="35"/>
        <v>0</v>
      </c>
      <c r="AH131" s="44" t="s">
        <v>322</v>
      </c>
      <c r="AI131" s="48">
        <f t="shared" si="36"/>
        <v>0</v>
      </c>
      <c r="AJ131" s="48">
        <f t="shared" si="37"/>
        <v>0</v>
      </c>
      <c r="AK131" s="48">
        <f t="shared" si="38"/>
        <v>0</v>
      </c>
      <c r="AM131" s="42">
        <v>20</v>
      </c>
      <c r="AN131" s="42">
        <f t="shared" si="39"/>
        <v>0</v>
      </c>
      <c r="AO131" s="42">
        <f t="shared" si="40"/>
        <v>0</v>
      </c>
      <c r="AP131" s="49" t="s">
        <v>145</v>
      </c>
      <c r="AU131" s="42">
        <f t="shared" si="41"/>
        <v>0</v>
      </c>
      <c r="AV131" s="42">
        <f t="shared" si="42"/>
        <v>0</v>
      </c>
      <c r="AW131" s="42">
        <f t="shared" si="43"/>
        <v>0</v>
      </c>
      <c r="AX131" s="45" t="s">
        <v>810</v>
      </c>
      <c r="AY131" s="45" t="s">
        <v>771</v>
      </c>
      <c r="AZ131" s="44" t="s">
        <v>310</v>
      </c>
      <c r="BB131" s="42">
        <f t="shared" si="44"/>
        <v>0</v>
      </c>
      <c r="BC131" s="42">
        <f t="shared" si="45"/>
        <v>0</v>
      </c>
      <c r="BD131" s="42">
        <v>0</v>
      </c>
      <c r="BE131" s="42">
        <f t="shared" si="46"/>
        <v>0</v>
      </c>
      <c r="BG131" s="48">
        <f t="shared" si="47"/>
        <v>0</v>
      </c>
      <c r="BH131" s="48">
        <f t="shared" si="48"/>
        <v>0</v>
      </c>
      <c r="BI131" s="48">
        <f t="shared" si="49"/>
        <v>0</v>
      </c>
      <c r="BJ131" s="48" t="s">
        <v>115</v>
      </c>
      <c r="BK131" s="42" t="s">
        <v>809</v>
      </c>
    </row>
    <row r="132" spans="1:63">
      <c r="A132" s="416" t="s">
        <v>836</v>
      </c>
      <c r="B132" s="416" t="s">
        <v>322</v>
      </c>
      <c r="C132" s="416" t="s">
        <v>835</v>
      </c>
      <c r="D132" s="480" t="s">
        <v>834</v>
      </c>
      <c r="E132" s="481"/>
      <c r="F132" s="416" t="s">
        <v>93</v>
      </c>
      <c r="G132" s="417">
        <v>3</v>
      </c>
      <c r="H132" s="417">
        <v>0</v>
      </c>
      <c r="I132" s="417">
        <f t="shared" si="24"/>
        <v>0</v>
      </c>
      <c r="J132" s="417">
        <f t="shared" si="25"/>
        <v>0</v>
      </c>
      <c r="K132" s="417">
        <f t="shared" si="26"/>
        <v>0</v>
      </c>
      <c r="L132" s="417">
        <v>0</v>
      </c>
      <c r="M132" s="417">
        <f t="shared" si="27"/>
        <v>0</v>
      </c>
      <c r="N132" s="401"/>
      <c r="Y132" s="42">
        <f t="shared" si="28"/>
        <v>0</v>
      </c>
      <c r="AA132" s="42">
        <f t="shared" si="29"/>
        <v>0</v>
      </c>
      <c r="AB132" s="42">
        <f t="shared" si="30"/>
        <v>0</v>
      </c>
      <c r="AC132" s="42">
        <f t="shared" si="31"/>
        <v>0</v>
      </c>
      <c r="AD132" s="42">
        <f t="shared" si="32"/>
        <v>0</v>
      </c>
      <c r="AE132" s="42">
        <f t="shared" si="33"/>
        <v>0</v>
      </c>
      <c r="AF132" s="42">
        <f t="shared" si="34"/>
        <v>0</v>
      </c>
      <c r="AG132" s="42">
        <f t="shared" si="35"/>
        <v>0</v>
      </c>
      <c r="AH132" s="44" t="s">
        <v>322</v>
      </c>
      <c r="AI132" s="48">
        <f t="shared" si="36"/>
        <v>0</v>
      </c>
      <c r="AJ132" s="48">
        <f t="shared" si="37"/>
        <v>0</v>
      </c>
      <c r="AK132" s="48">
        <f t="shared" si="38"/>
        <v>0</v>
      </c>
      <c r="AM132" s="42">
        <v>20</v>
      </c>
      <c r="AN132" s="42">
        <f t="shared" si="39"/>
        <v>0</v>
      </c>
      <c r="AO132" s="42">
        <f t="shared" si="40"/>
        <v>0</v>
      </c>
      <c r="AP132" s="49" t="s">
        <v>145</v>
      </c>
      <c r="AU132" s="42">
        <f t="shared" si="41"/>
        <v>0</v>
      </c>
      <c r="AV132" s="42">
        <f t="shared" si="42"/>
        <v>0</v>
      </c>
      <c r="AW132" s="42">
        <f t="shared" si="43"/>
        <v>0</v>
      </c>
      <c r="AX132" s="45" t="s">
        <v>810</v>
      </c>
      <c r="AY132" s="45" t="s">
        <v>771</v>
      </c>
      <c r="AZ132" s="44" t="s">
        <v>310</v>
      </c>
      <c r="BB132" s="42">
        <f t="shared" si="44"/>
        <v>0</v>
      </c>
      <c r="BC132" s="42">
        <f t="shared" si="45"/>
        <v>0</v>
      </c>
      <c r="BD132" s="42">
        <v>0</v>
      </c>
      <c r="BE132" s="42">
        <f t="shared" si="46"/>
        <v>0</v>
      </c>
      <c r="BG132" s="48">
        <f t="shared" si="47"/>
        <v>0</v>
      </c>
      <c r="BH132" s="48">
        <f t="shared" si="48"/>
        <v>0</v>
      </c>
      <c r="BI132" s="48">
        <f t="shared" si="49"/>
        <v>0</v>
      </c>
      <c r="BJ132" s="48" t="s">
        <v>115</v>
      </c>
      <c r="BK132" s="42" t="s">
        <v>809</v>
      </c>
    </row>
    <row r="133" spans="1:63">
      <c r="A133" s="416" t="s">
        <v>833</v>
      </c>
      <c r="B133" s="416" t="s">
        <v>322</v>
      </c>
      <c r="C133" s="416" t="s">
        <v>832</v>
      </c>
      <c r="D133" s="480" t="s">
        <v>831</v>
      </c>
      <c r="E133" s="481"/>
      <c r="F133" s="416" t="s">
        <v>93</v>
      </c>
      <c r="G133" s="417">
        <v>2</v>
      </c>
      <c r="H133" s="417">
        <v>0</v>
      </c>
      <c r="I133" s="417">
        <f t="shared" si="24"/>
        <v>0</v>
      </c>
      <c r="J133" s="417">
        <f t="shared" si="25"/>
        <v>0</v>
      </c>
      <c r="K133" s="417">
        <f t="shared" si="26"/>
        <v>0</v>
      </c>
      <c r="L133" s="417">
        <v>0</v>
      </c>
      <c r="M133" s="417">
        <f t="shared" si="27"/>
        <v>0</v>
      </c>
      <c r="N133" s="401"/>
      <c r="Y133" s="42">
        <f t="shared" si="28"/>
        <v>0</v>
      </c>
      <c r="AA133" s="42">
        <f t="shared" si="29"/>
        <v>0</v>
      </c>
      <c r="AB133" s="42">
        <f t="shared" si="30"/>
        <v>0</v>
      </c>
      <c r="AC133" s="42">
        <f t="shared" si="31"/>
        <v>0</v>
      </c>
      <c r="AD133" s="42">
        <f t="shared" si="32"/>
        <v>0</v>
      </c>
      <c r="AE133" s="42">
        <f t="shared" si="33"/>
        <v>0</v>
      </c>
      <c r="AF133" s="42">
        <f t="shared" si="34"/>
        <v>0</v>
      </c>
      <c r="AG133" s="42">
        <f t="shared" si="35"/>
        <v>0</v>
      </c>
      <c r="AH133" s="44" t="s">
        <v>322</v>
      </c>
      <c r="AI133" s="48">
        <f t="shared" si="36"/>
        <v>0</v>
      </c>
      <c r="AJ133" s="48">
        <f t="shared" si="37"/>
        <v>0</v>
      </c>
      <c r="AK133" s="48">
        <f t="shared" si="38"/>
        <v>0</v>
      </c>
      <c r="AM133" s="42">
        <v>20</v>
      </c>
      <c r="AN133" s="42">
        <f t="shared" si="39"/>
        <v>0</v>
      </c>
      <c r="AO133" s="42">
        <f t="shared" si="40"/>
        <v>0</v>
      </c>
      <c r="AP133" s="49" t="s">
        <v>145</v>
      </c>
      <c r="AU133" s="42">
        <f t="shared" si="41"/>
        <v>0</v>
      </c>
      <c r="AV133" s="42">
        <f t="shared" si="42"/>
        <v>0</v>
      </c>
      <c r="AW133" s="42">
        <f t="shared" si="43"/>
        <v>0</v>
      </c>
      <c r="AX133" s="45" t="s">
        <v>810</v>
      </c>
      <c r="AY133" s="45" t="s">
        <v>771</v>
      </c>
      <c r="AZ133" s="44" t="s">
        <v>310</v>
      </c>
      <c r="BB133" s="42">
        <f t="shared" si="44"/>
        <v>0</v>
      </c>
      <c r="BC133" s="42">
        <f t="shared" si="45"/>
        <v>0</v>
      </c>
      <c r="BD133" s="42">
        <v>0</v>
      </c>
      <c r="BE133" s="42">
        <f t="shared" si="46"/>
        <v>0</v>
      </c>
      <c r="BG133" s="48">
        <f t="shared" si="47"/>
        <v>0</v>
      </c>
      <c r="BH133" s="48">
        <f t="shared" si="48"/>
        <v>0</v>
      </c>
      <c r="BI133" s="48">
        <f t="shared" si="49"/>
        <v>0</v>
      </c>
      <c r="BJ133" s="48" t="s">
        <v>115</v>
      </c>
      <c r="BK133" s="42" t="s">
        <v>809</v>
      </c>
    </row>
    <row r="134" spans="1:63">
      <c r="A134" s="416" t="s">
        <v>830</v>
      </c>
      <c r="B134" s="416" t="s">
        <v>322</v>
      </c>
      <c r="C134" s="416" t="s">
        <v>829</v>
      </c>
      <c r="D134" s="480" t="s">
        <v>828</v>
      </c>
      <c r="E134" s="481"/>
      <c r="F134" s="416" t="s">
        <v>93</v>
      </c>
      <c r="G134" s="417">
        <v>2</v>
      </c>
      <c r="H134" s="417">
        <v>0</v>
      </c>
      <c r="I134" s="417">
        <f t="shared" si="24"/>
        <v>0</v>
      </c>
      <c r="J134" s="417">
        <f t="shared" si="25"/>
        <v>0</v>
      </c>
      <c r="K134" s="417">
        <f t="shared" si="26"/>
        <v>0</v>
      </c>
      <c r="L134" s="417">
        <v>0</v>
      </c>
      <c r="M134" s="417">
        <f t="shared" si="27"/>
        <v>0</v>
      </c>
      <c r="N134" s="401"/>
      <c r="Y134" s="42">
        <f t="shared" si="28"/>
        <v>0</v>
      </c>
      <c r="AA134" s="42">
        <f t="shared" si="29"/>
        <v>0</v>
      </c>
      <c r="AB134" s="42">
        <f t="shared" si="30"/>
        <v>0</v>
      </c>
      <c r="AC134" s="42">
        <f t="shared" si="31"/>
        <v>0</v>
      </c>
      <c r="AD134" s="42">
        <f t="shared" si="32"/>
        <v>0</v>
      </c>
      <c r="AE134" s="42">
        <f t="shared" si="33"/>
        <v>0</v>
      </c>
      <c r="AF134" s="42">
        <f t="shared" si="34"/>
        <v>0</v>
      </c>
      <c r="AG134" s="42">
        <f t="shared" si="35"/>
        <v>0</v>
      </c>
      <c r="AH134" s="44" t="s">
        <v>322</v>
      </c>
      <c r="AI134" s="48">
        <f t="shared" si="36"/>
        <v>0</v>
      </c>
      <c r="AJ134" s="48">
        <f t="shared" si="37"/>
        <v>0</v>
      </c>
      <c r="AK134" s="48">
        <f t="shared" si="38"/>
        <v>0</v>
      </c>
      <c r="AM134" s="42">
        <v>20</v>
      </c>
      <c r="AN134" s="42">
        <f t="shared" si="39"/>
        <v>0</v>
      </c>
      <c r="AO134" s="42">
        <f t="shared" si="40"/>
        <v>0</v>
      </c>
      <c r="AP134" s="49" t="s">
        <v>145</v>
      </c>
      <c r="AU134" s="42">
        <f t="shared" si="41"/>
        <v>0</v>
      </c>
      <c r="AV134" s="42">
        <f t="shared" si="42"/>
        <v>0</v>
      </c>
      <c r="AW134" s="42">
        <f t="shared" si="43"/>
        <v>0</v>
      </c>
      <c r="AX134" s="45" t="s">
        <v>810</v>
      </c>
      <c r="AY134" s="45" t="s">
        <v>771</v>
      </c>
      <c r="AZ134" s="44" t="s">
        <v>310</v>
      </c>
      <c r="BB134" s="42">
        <f t="shared" si="44"/>
        <v>0</v>
      </c>
      <c r="BC134" s="42">
        <f t="shared" si="45"/>
        <v>0</v>
      </c>
      <c r="BD134" s="42">
        <v>0</v>
      </c>
      <c r="BE134" s="42">
        <f t="shared" si="46"/>
        <v>0</v>
      </c>
      <c r="BG134" s="48">
        <f t="shared" si="47"/>
        <v>0</v>
      </c>
      <c r="BH134" s="48">
        <f t="shared" si="48"/>
        <v>0</v>
      </c>
      <c r="BI134" s="48">
        <f t="shared" si="49"/>
        <v>0</v>
      </c>
      <c r="BJ134" s="48" t="s">
        <v>115</v>
      </c>
      <c r="BK134" s="42" t="s">
        <v>809</v>
      </c>
    </row>
    <row r="135" spans="1:63">
      <c r="A135" s="416" t="s">
        <v>827</v>
      </c>
      <c r="B135" s="416" t="s">
        <v>322</v>
      </c>
      <c r="C135" s="416" t="s">
        <v>826</v>
      </c>
      <c r="D135" s="480" t="s">
        <v>825</v>
      </c>
      <c r="E135" s="481"/>
      <c r="F135" s="416" t="s">
        <v>93</v>
      </c>
      <c r="G135" s="417">
        <v>3</v>
      </c>
      <c r="H135" s="417">
        <v>0</v>
      </c>
      <c r="I135" s="417">
        <f t="shared" si="24"/>
        <v>0</v>
      </c>
      <c r="J135" s="417">
        <f t="shared" si="25"/>
        <v>0</v>
      </c>
      <c r="K135" s="417">
        <f t="shared" si="26"/>
        <v>0</v>
      </c>
      <c r="L135" s="417">
        <v>0</v>
      </c>
      <c r="M135" s="417">
        <f t="shared" si="27"/>
        <v>0</v>
      </c>
      <c r="N135" s="401"/>
      <c r="Y135" s="42">
        <f t="shared" si="28"/>
        <v>0</v>
      </c>
      <c r="AA135" s="42">
        <f t="shared" si="29"/>
        <v>0</v>
      </c>
      <c r="AB135" s="42">
        <f t="shared" si="30"/>
        <v>0</v>
      </c>
      <c r="AC135" s="42">
        <f t="shared" si="31"/>
        <v>0</v>
      </c>
      <c r="AD135" s="42">
        <f t="shared" si="32"/>
        <v>0</v>
      </c>
      <c r="AE135" s="42">
        <f t="shared" si="33"/>
        <v>0</v>
      </c>
      <c r="AF135" s="42">
        <f t="shared" si="34"/>
        <v>0</v>
      </c>
      <c r="AG135" s="42">
        <f t="shared" si="35"/>
        <v>0</v>
      </c>
      <c r="AH135" s="44" t="s">
        <v>322</v>
      </c>
      <c r="AI135" s="48">
        <f t="shared" si="36"/>
        <v>0</v>
      </c>
      <c r="AJ135" s="48">
        <f t="shared" si="37"/>
        <v>0</v>
      </c>
      <c r="AK135" s="48">
        <f t="shared" si="38"/>
        <v>0</v>
      </c>
      <c r="AM135" s="42">
        <v>20</v>
      </c>
      <c r="AN135" s="42">
        <f t="shared" si="39"/>
        <v>0</v>
      </c>
      <c r="AO135" s="42">
        <f t="shared" si="40"/>
        <v>0</v>
      </c>
      <c r="AP135" s="49" t="s">
        <v>145</v>
      </c>
      <c r="AU135" s="42">
        <f t="shared" si="41"/>
        <v>0</v>
      </c>
      <c r="AV135" s="42">
        <f t="shared" si="42"/>
        <v>0</v>
      </c>
      <c r="AW135" s="42">
        <f t="shared" si="43"/>
        <v>0</v>
      </c>
      <c r="AX135" s="45" t="s">
        <v>810</v>
      </c>
      <c r="AY135" s="45" t="s">
        <v>771</v>
      </c>
      <c r="AZ135" s="44" t="s">
        <v>310</v>
      </c>
      <c r="BB135" s="42">
        <f t="shared" si="44"/>
        <v>0</v>
      </c>
      <c r="BC135" s="42">
        <f t="shared" si="45"/>
        <v>0</v>
      </c>
      <c r="BD135" s="42">
        <v>0</v>
      </c>
      <c r="BE135" s="42">
        <f t="shared" si="46"/>
        <v>0</v>
      </c>
      <c r="BG135" s="48">
        <f t="shared" si="47"/>
        <v>0</v>
      </c>
      <c r="BH135" s="48">
        <f t="shared" si="48"/>
        <v>0</v>
      </c>
      <c r="BI135" s="48">
        <f t="shared" si="49"/>
        <v>0</v>
      </c>
      <c r="BJ135" s="48" t="s">
        <v>115</v>
      </c>
      <c r="BK135" s="42" t="s">
        <v>809</v>
      </c>
    </row>
    <row r="136" spans="1:63">
      <c r="A136" s="416" t="s">
        <v>824</v>
      </c>
      <c r="B136" s="416" t="s">
        <v>322</v>
      </c>
      <c r="C136" s="416" t="s">
        <v>823</v>
      </c>
      <c r="D136" s="480" t="s">
        <v>822</v>
      </c>
      <c r="E136" s="481"/>
      <c r="F136" s="416" t="s">
        <v>93</v>
      </c>
      <c r="G136" s="417">
        <v>5</v>
      </c>
      <c r="H136" s="417">
        <v>0</v>
      </c>
      <c r="I136" s="417">
        <f t="shared" si="24"/>
        <v>0</v>
      </c>
      <c r="J136" s="417">
        <f t="shared" si="25"/>
        <v>0</v>
      </c>
      <c r="K136" s="417">
        <f t="shared" si="26"/>
        <v>0</v>
      </c>
      <c r="L136" s="417">
        <v>0</v>
      </c>
      <c r="M136" s="417">
        <f t="shared" si="27"/>
        <v>0</v>
      </c>
      <c r="N136" s="401"/>
      <c r="Y136" s="42">
        <f t="shared" si="28"/>
        <v>0</v>
      </c>
      <c r="AA136" s="42">
        <f t="shared" si="29"/>
        <v>0</v>
      </c>
      <c r="AB136" s="42">
        <f t="shared" si="30"/>
        <v>0</v>
      </c>
      <c r="AC136" s="42">
        <f t="shared" si="31"/>
        <v>0</v>
      </c>
      <c r="AD136" s="42">
        <f t="shared" si="32"/>
        <v>0</v>
      </c>
      <c r="AE136" s="42">
        <f t="shared" si="33"/>
        <v>0</v>
      </c>
      <c r="AF136" s="42">
        <f t="shared" si="34"/>
        <v>0</v>
      </c>
      <c r="AG136" s="42">
        <f t="shared" si="35"/>
        <v>0</v>
      </c>
      <c r="AH136" s="44" t="s">
        <v>322</v>
      </c>
      <c r="AI136" s="48">
        <f t="shared" si="36"/>
        <v>0</v>
      </c>
      <c r="AJ136" s="48">
        <f t="shared" si="37"/>
        <v>0</v>
      </c>
      <c r="AK136" s="48">
        <f t="shared" si="38"/>
        <v>0</v>
      </c>
      <c r="AM136" s="42">
        <v>20</v>
      </c>
      <c r="AN136" s="42">
        <f t="shared" si="39"/>
        <v>0</v>
      </c>
      <c r="AO136" s="42">
        <f t="shared" si="40"/>
        <v>0</v>
      </c>
      <c r="AP136" s="49" t="s">
        <v>145</v>
      </c>
      <c r="AU136" s="42">
        <f t="shared" si="41"/>
        <v>0</v>
      </c>
      <c r="AV136" s="42">
        <f t="shared" si="42"/>
        <v>0</v>
      </c>
      <c r="AW136" s="42">
        <f t="shared" si="43"/>
        <v>0</v>
      </c>
      <c r="AX136" s="45" t="s">
        <v>810</v>
      </c>
      <c r="AY136" s="45" t="s">
        <v>771</v>
      </c>
      <c r="AZ136" s="44" t="s">
        <v>310</v>
      </c>
      <c r="BB136" s="42">
        <f t="shared" si="44"/>
        <v>0</v>
      </c>
      <c r="BC136" s="42">
        <f t="shared" si="45"/>
        <v>0</v>
      </c>
      <c r="BD136" s="42">
        <v>0</v>
      </c>
      <c r="BE136" s="42">
        <f t="shared" si="46"/>
        <v>0</v>
      </c>
      <c r="BG136" s="48">
        <f t="shared" si="47"/>
        <v>0</v>
      </c>
      <c r="BH136" s="48">
        <f t="shared" si="48"/>
        <v>0</v>
      </c>
      <c r="BI136" s="48">
        <f t="shared" si="49"/>
        <v>0</v>
      </c>
      <c r="BJ136" s="48" t="s">
        <v>115</v>
      </c>
      <c r="BK136" s="42" t="s">
        <v>809</v>
      </c>
    </row>
    <row r="137" spans="1:63">
      <c r="A137" s="416" t="s">
        <v>821</v>
      </c>
      <c r="B137" s="416" t="s">
        <v>322</v>
      </c>
      <c r="C137" s="416" t="s">
        <v>815</v>
      </c>
      <c r="D137" s="480" t="s">
        <v>820</v>
      </c>
      <c r="E137" s="481"/>
      <c r="F137" s="416" t="s">
        <v>93</v>
      </c>
      <c r="G137" s="417">
        <v>2</v>
      </c>
      <c r="H137" s="417">
        <v>0</v>
      </c>
      <c r="I137" s="417">
        <f t="shared" si="24"/>
        <v>0</v>
      </c>
      <c r="J137" s="417">
        <f t="shared" si="25"/>
        <v>0</v>
      </c>
      <c r="K137" s="417">
        <f t="shared" si="26"/>
        <v>0</v>
      </c>
      <c r="L137" s="417">
        <v>0</v>
      </c>
      <c r="M137" s="417">
        <f t="shared" si="27"/>
        <v>0</v>
      </c>
      <c r="N137" s="401"/>
      <c r="Y137" s="42">
        <f t="shared" si="28"/>
        <v>0</v>
      </c>
      <c r="AA137" s="42">
        <f t="shared" si="29"/>
        <v>0</v>
      </c>
      <c r="AB137" s="42">
        <f t="shared" si="30"/>
        <v>0</v>
      </c>
      <c r="AC137" s="42">
        <f t="shared" si="31"/>
        <v>0</v>
      </c>
      <c r="AD137" s="42">
        <f t="shared" si="32"/>
        <v>0</v>
      </c>
      <c r="AE137" s="42">
        <f t="shared" si="33"/>
        <v>0</v>
      </c>
      <c r="AF137" s="42">
        <f t="shared" si="34"/>
        <v>0</v>
      </c>
      <c r="AG137" s="42">
        <f t="shared" si="35"/>
        <v>0</v>
      </c>
      <c r="AH137" s="44" t="s">
        <v>322</v>
      </c>
      <c r="AI137" s="48">
        <f t="shared" si="36"/>
        <v>0</v>
      </c>
      <c r="AJ137" s="48">
        <f t="shared" si="37"/>
        <v>0</v>
      </c>
      <c r="AK137" s="48">
        <f t="shared" si="38"/>
        <v>0</v>
      </c>
      <c r="AM137" s="42">
        <v>20</v>
      </c>
      <c r="AN137" s="42">
        <f t="shared" si="39"/>
        <v>0</v>
      </c>
      <c r="AO137" s="42">
        <f t="shared" si="40"/>
        <v>0</v>
      </c>
      <c r="AP137" s="49" t="s">
        <v>145</v>
      </c>
      <c r="AU137" s="42">
        <f t="shared" si="41"/>
        <v>0</v>
      </c>
      <c r="AV137" s="42">
        <f t="shared" si="42"/>
        <v>0</v>
      </c>
      <c r="AW137" s="42">
        <f t="shared" si="43"/>
        <v>0</v>
      </c>
      <c r="AX137" s="45" t="s">
        <v>810</v>
      </c>
      <c r="AY137" s="45" t="s">
        <v>771</v>
      </c>
      <c r="AZ137" s="44" t="s">
        <v>310</v>
      </c>
      <c r="BB137" s="42">
        <f t="shared" si="44"/>
        <v>0</v>
      </c>
      <c r="BC137" s="42">
        <f t="shared" si="45"/>
        <v>0</v>
      </c>
      <c r="BD137" s="42">
        <v>0</v>
      </c>
      <c r="BE137" s="42">
        <f t="shared" si="46"/>
        <v>0</v>
      </c>
      <c r="BG137" s="48">
        <f t="shared" si="47"/>
        <v>0</v>
      </c>
      <c r="BH137" s="48">
        <f t="shared" si="48"/>
        <v>0</v>
      </c>
      <c r="BI137" s="48">
        <f t="shared" si="49"/>
        <v>0</v>
      </c>
      <c r="BJ137" s="48" t="s">
        <v>115</v>
      </c>
      <c r="BK137" s="42" t="s">
        <v>809</v>
      </c>
    </row>
    <row r="138" spans="1:63">
      <c r="A138" s="416" t="s">
        <v>819</v>
      </c>
      <c r="B138" s="416" t="s">
        <v>322</v>
      </c>
      <c r="C138" s="416" t="s">
        <v>818</v>
      </c>
      <c r="D138" s="480" t="s">
        <v>817</v>
      </c>
      <c r="E138" s="481"/>
      <c r="F138" s="416" t="s">
        <v>93</v>
      </c>
      <c r="G138" s="417">
        <v>1</v>
      </c>
      <c r="H138" s="417">
        <v>0</v>
      </c>
      <c r="I138" s="417">
        <f t="shared" si="24"/>
        <v>0</v>
      </c>
      <c r="J138" s="417">
        <f t="shared" si="25"/>
        <v>0</v>
      </c>
      <c r="K138" s="417">
        <f t="shared" si="26"/>
        <v>0</v>
      </c>
      <c r="L138" s="417">
        <v>0</v>
      </c>
      <c r="M138" s="417">
        <f t="shared" si="27"/>
        <v>0</v>
      </c>
      <c r="N138" s="401"/>
      <c r="Y138" s="42">
        <f t="shared" si="28"/>
        <v>0</v>
      </c>
      <c r="AA138" s="42">
        <f t="shared" si="29"/>
        <v>0</v>
      </c>
      <c r="AB138" s="42">
        <f t="shared" si="30"/>
        <v>0</v>
      </c>
      <c r="AC138" s="42">
        <f t="shared" si="31"/>
        <v>0</v>
      </c>
      <c r="AD138" s="42">
        <f t="shared" si="32"/>
        <v>0</v>
      </c>
      <c r="AE138" s="42">
        <f t="shared" si="33"/>
        <v>0</v>
      </c>
      <c r="AF138" s="42">
        <f t="shared" si="34"/>
        <v>0</v>
      </c>
      <c r="AG138" s="42">
        <f t="shared" si="35"/>
        <v>0</v>
      </c>
      <c r="AH138" s="44" t="s">
        <v>322</v>
      </c>
      <c r="AI138" s="48">
        <f t="shared" si="36"/>
        <v>0</v>
      </c>
      <c r="AJ138" s="48">
        <f t="shared" si="37"/>
        <v>0</v>
      </c>
      <c r="AK138" s="48">
        <f t="shared" si="38"/>
        <v>0</v>
      </c>
      <c r="AM138" s="42">
        <v>20</v>
      </c>
      <c r="AN138" s="42">
        <f t="shared" si="39"/>
        <v>0</v>
      </c>
      <c r="AO138" s="42">
        <f t="shared" si="40"/>
        <v>0</v>
      </c>
      <c r="AP138" s="49" t="s">
        <v>145</v>
      </c>
      <c r="AU138" s="42">
        <f t="shared" si="41"/>
        <v>0</v>
      </c>
      <c r="AV138" s="42">
        <f t="shared" si="42"/>
        <v>0</v>
      </c>
      <c r="AW138" s="42">
        <f t="shared" si="43"/>
        <v>0</v>
      </c>
      <c r="AX138" s="45" t="s">
        <v>810</v>
      </c>
      <c r="AY138" s="45" t="s">
        <v>771</v>
      </c>
      <c r="AZ138" s="44" t="s">
        <v>310</v>
      </c>
      <c r="BB138" s="42">
        <f t="shared" si="44"/>
        <v>0</v>
      </c>
      <c r="BC138" s="42">
        <f t="shared" si="45"/>
        <v>0</v>
      </c>
      <c r="BD138" s="42">
        <v>0</v>
      </c>
      <c r="BE138" s="42">
        <f t="shared" si="46"/>
        <v>0</v>
      </c>
      <c r="BG138" s="48">
        <f t="shared" si="47"/>
        <v>0</v>
      </c>
      <c r="BH138" s="48">
        <f t="shared" si="48"/>
        <v>0</v>
      </c>
      <c r="BI138" s="48">
        <f t="shared" si="49"/>
        <v>0</v>
      </c>
      <c r="BJ138" s="48" t="s">
        <v>115</v>
      </c>
      <c r="BK138" s="42" t="s">
        <v>809</v>
      </c>
    </row>
    <row r="139" spans="1:63">
      <c r="A139" s="416" t="s">
        <v>816</v>
      </c>
      <c r="B139" s="416" t="s">
        <v>322</v>
      </c>
      <c r="C139" s="416" t="s">
        <v>815</v>
      </c>
      <c r="D139" s="480" t="s">
        <v>814</v>
      </c>
      <c r="E139" s="481"/>
      <c r="F139" s="416" t="s">
        <v>93</v>
      </c>
      <c r="G139" s="417">
        <v>1</v>
      </c>
      <c r="H139" s="417">
        <v>0</v>
      </c>
      <c r="I139" s="417">
        <f t="shared" si="24"/>
        <v>0</v>
      </c>
      <c r="J139" s="417">
        <f t="shared" si="25"/>
        <v>0</v>
      </c>
      <c r="K139" s="417">
        <f t="shared" si="26"/>
        <v>0</v>
      </c>
      <c r="L139" s="417">
        <v>0</v>
      </c>
      <c r="M139" s="417">
        <f t="shared" si="27"/>
        <v>0</v>
      </c>
      <c r="N139" s="401"/>
      <c r="Y139" s="42">
        <f t="shared" si="28"/>
        <v>0</v>
      </c>
      <c r="AA139" s="42">
        <f t="shared" si="29"/>
        <v>0</v>
      </c>
      <c r="AB139" s="42">
        <f t="shared" si="30"/>
        <v>0</v>
      </c>
      <c r="AC139" s="42">
        <f t="shared" si="31"/>
        <v>0</v>
      </c>
      <c r="AD139" s="42">
        <f t="shared" si="32"/>
        <v>0</v>
      </c>
      <c r="AE139" s="42">
        <f t="shared" si="33"/>
        <v>0</v>
      </c>
      <c r="AF139" s="42">
        <f t="shared" si="34"/>
        <v>0</v>
      </c>
      <c r="AG139" s="42">
        <f t="shared" si="35"/>
        <v>0</v>
      </c>
      <c r="AH139" s="44" t="s">
        <v>322</v>
      </c>
      <c r="AI139" s="48">
        <f t="shared" si="36"/>
        <v>0</v>
      </c>
      <c r="AJ139" s="48">
        <f t="shared" si="37"/>
        <v>0</v>
      </c>
      <c r="AK139" s="48">
        <f t="shared" si="38"/>
        <v>0</v>
      </c>
      <c r="AM139" s="42">
        <v>20</v>
      </c>
      <c r="AN139" s="42">
        <f t="shared" si="39"/>
        <v>0</v>
      </c>
      <c r="AO139" s="42">
        <f t="shared" si="40"/>
        <v>0</v>
      </c>
      <c r="AP139" s="49" t="s">
        <v>145</v>
      </c>
      <c r="AU139" s="42">
        <f t="shared" si="41"/>
        <v>0</v>
      </c>
      <c r="AV139" s="42">
        <f t="shared" si="42"/>
        <v>0</v>
      </c>
      <c r="AW139" s="42">
        <f t="shared" si="43"/>
        <v>0</v>
      </c>
      <c r="AX139" s="45" t="s">
        <v>810</v>
      </c>
      <c r="AY139" s="45" t="s">
        <v>771</v>
      </c>
      <c r="AZ139" s="44" t="s">
        <v>310</v>
      </c>
      <c r="BB139" s="42">
        <f t="shared" si="44"/>
        <v>0</v>
      </c>
      <c r="BC139" s="42">
        <f t="shared" si="45"/>
        <v>0</v>
      </c>
      <c r="BD139" s="42">
        <v>0</v>
      </c>
      <c r="BE139" s="42">
        <f t="shared" si="46"/>
        <v>0</v>
      </c>
      <c r="BG139" s="48">
        <f t="shared" si="47"/>
        <v>0</v>
      </c>
      <c r="BH139" s="48">
        <f t="shared" si="48"/>
        <v>0</v>
      </c>
      <c r="BI139" s="48">
        <f t="shared" si="49"/>
        <v>0</v>
      </c>
      <c r="BJ139" s="48" t="s">
        <v>115</v>
      </c>
      <c r="BK139" s="42" t="s">
        <v>809</v>
      </c>
    </row>
    <row r="140" spans="1:63">
      <c r="A140" s="416" t="s">
        <v>813</v>
      </c>
      <c r="B140" s="416" t="s">
        <v>322</v>
      </c>
      <c r="C140" s="416" t="s">
        <v>812</v>
      </c>
      <c r="D140" s="480" t="s">
        <v>811</v>
      </c>
      <c r="E140" s="481"/>
      <c r="F140" s="416" t="s">
        <v>93</v>
      </c>
      <c r="G140" s="417">
        <v>1</v>
      </c>
      <c r="H140" s="417">
        <v>0</v>
      </c>
      <c r="I140" s="417">
        <f t="shared" si="24"/>
        <v>0</v>
      </c>
      <c r="J140" s="417">
        <f t="shared" si="25"/>
        <v>0</v>
      </c>
      <c r="K140" s="417">
        <f t="shared" si="26"/>
        <v>0</v>
      </c>
      <c r="L140" s="417">
        <v>0</v>
      </c>
      <c r="M140" s="417">
        <f t="shared" si="27"/>
        <v>0</v>
      </c>
      <c r="N140" s="401"/>
      <c r="Y140" s="42">
        <f t="shared" si="28"/>
        <v>0</v>
      </c>
      <c r="AA140" s="42">
        <f t="shared" si="29"/>
        <v>0</v>
      </c>
      <c r="AB140" s="42">
        <f t="shared" si="30"/>
        <v>0</v>
      </c>
      <c r="AC140" s="42">
        <f t="shared" si="31"/>
        <v>0</v>
      </c>
      <c r="AD140" s="42">
        <f t="shared" si="32"/>
        <v>0</v>
      </c>
      <c r="AE140" s="42">
        <f t="shared" si="33"/>
        <v>0</v>
      </c>
      <c r="AF140" s="42">
        <f t="shared" si="34"/>
        <v>0</v>
      </c>
      <c r="AG140" s="42">
        <f t="shared" si="35"/>
        <v>0</v>
      </c>
      <c r="AH140" s="44" t="s">
        <v>322</v>
      </c>
      <c r="AI140" s="48">
        <f t="shared" si="36"/>
        <v>0</v>
      </c>
      <c r="AJ140" s="48">
        <f t="shared" si="37"/>
        <v>0</v>
      </c>
      <c r="AK140" s="48">
        <f t="shared" si="38"/>
        <v>0</v>
      </c>
      <c r="AM140" s="42">
        <v>20</v>
      </c>
      <c r="AN140" s="42">
        <f t="shared" si="39"/>
        <v>0</v>
      </c>
      <c r="AO140" s="42">
        <f t="shared" si="40"/>
        <v>0</v>
      </c>
      <c r="AP140" s="49" t="s">
        <v>145</v>
      </c>
      <c r="AU140" s="42">
        <f t="shared" si="41"/>
        <v>0</v>
      </c>
      <c r="AV140" s="42">
        <f t="shared" si="42"/>
        <v>0</v>
      </c>
      <c r="AW140" s="42">
        <f t="shared" si="43"/>
        <v>0</v>
      </c>
      <c r="AX140" s="45" t="s">
        <v>810</v>
      </c>
      <c r="AY140" s="45" t="s">
        <v>771</v>
      </c>
      <c r="AZ140" s="44" t="s">
        <v>310</v>
      </c>
      <c r="BB140" s="42">
        <f t="shared" si="44"/>
        <v>0</v>
      </c>
      <c r="BC140" s="42">
        <f t="shared" si="45"/>
        <v>0</v>
      </c>
      <c r="BD140" s="42">
        <v>0</v>
      </c>
      <c r="BE140" s="42">
        <f t="shared" si="46"/>
        <v>0</v>
      </c>
      <c r="BG140" s="48">
        <f t="shared" si="47"/>
        <v>0</v>
      </c>
      <c r="BH140" s="48">
        <f t="shared" si="48"/>
        <v>0</v>
      </c>
      <c r="BI140" s="48">
        <f t="shared" si="49"/>
        <v>0</v>
      </c>
      <c r="BJ140" s="48" t="s">
        <v>115</v>
      </c>
      <c r="BK140" s="42" t="s">
        <v>809</v>
      </c>
    </row>
    <row r="141" spans="1:63">
      <c r="A141" s="412"/>
      <c r="B141" s="413" t="s">
        <v>322</v>
      </c>
      <c r="C141" s="413" t="s">
        <v>804</v>
      </c>
      <c r="D141" s="482" t="s">
        <v>776</v>
      </c>
      <c r="E141" s="483"/>
      <c r="F141" s="412" t="s">
        <v>112</v>
      </c>
      <c r="G141" s="412" t="s">
        <v>112</v>
      </c>
      <c r="H141" s="412" t="s">
        <v>112</v>
      </c>
      <c r="I141" s="414">
        <f>SUM(I142:I142)</f>
        <v>0</v>
      </c>
      <c r="J141" s="414">
        <f>SUM(J142:J142)</f>
        <v>0</v>
      </c>
      <c r="K141" s="414">
        <f>SUM(K142:K142)</f>
        <v>0</v>
      </c>
      <c r="L141" s="415"/>
      <c r="M141" s="414">
        <f>SUM(M142:M142)</f>
        <v>0</v>
      </c>
      <c r="N141" s="401"/>
      <c r="AH141" s="44" t="s">
        <v>322</v>
      </c>
      <c r="AR141" s="47">
        <f>SUM(AI142:AI142)</f>
        <v>0</v>
      </c>
      <c r="AS141" s="47">
        <f>SUM(AJ142:AJ142)</f>
        <v>0</v>
      </c>
      <c r="AT141" s="47">
        <f>SUM(AK142:AK142)</f>
        <v>0</v>
      </c>
    </row>
    <row r="142" spans="1:63">
      <c r="A142" s="416" t="s">
        <v>808</v>
      </c>
      <c r="B142" s="416" t="s">
        <v>322</v>
      </c>
      <c r="C142" s="416" t="s">
        <v>807</v>
      </c>
      <c r="D142" s="480" t="s">
        <v>806</v>
      </c>
      <c r="E142" s="481"/>
      <c r="F142" s="416" t="s">
        <v>108</v>
      </c>
      <c r="G142" s="417">
        <v>889</v>
      </c>
      <c r="H142" s="417">
        <v>0</v>
      </c>
      <c r="I142" s="417">
        <f>G142*AN142</f>
        <v>0</v>
      </c>
      <c r="J142" s="417">
        <f>G142*AO142</f>
        <v>0</v>
      </c>
      <c r="K142" s="417">
        <f>G142*H142</f>
        <v>0</v>
      </c>
      <c r="L142" s="417">
        <v>0</v>
      </c>
      <c r="M142" s="417">
        <f>G142*L142</f>
        <v>0</v>
      </c>
      <c r="N142" s="401"/>
      <c r="Y142" s="42">
        <f>IF(AP142="5",BI142,0)</f>
        <v>0</v>
      </c>
      <c r="AA142" s="42">
        <f>IF(AP142="1",BG142,0)</f>
        <v>0</v>
      </c>
      <c r="AB142" s="42">
        <f>IF(AP142="1",BH142,0)</f>
        <v>0</v>
      </c>
      <c r="AC142" s="42">
        <f>IF(AP142="7",BG142,0)</f>
        <v>0</v>
      </c>
      <c r="AD142" s="42">
        <f>IF(AP142="7",BH142,0)</f>
        <v>0</v>
      </c>
      <c r="AE142" s="42">
        <f>IF(AP142="2",BG142,0)</f>
        <v>0</v>
      </c>
      <c r="AF142" s="42">
        <f>IF(AP142="2",BH142,0)</f>
        <v>0</v>
      </c>
      <c r="AG142" s="42">
        <f>IF(AP142="0",BI142,0)</f>
        <v>0</v>
      </c>
      <c r="AH142" s="44" t="s">
        <v>322</v>
      </c>
      <c r="AI142" s="48">
        <f>IF(AM142=0,K142,0)</f>
        <v>0</v>
      </c>
      <c r="AJ142" s="48">
        <f>IF(AM142=0,K142,0)</f>
        <v>0</v>
      </c>
      <c r="AK142" s="48">
        <f>IF(AM142=20,K142,0)</f>
        <v>0</v>
      </c>
      <c r="AM142" s="42">
        <v>20</v>
      </c>
      <c r="AN142" s="42">
        <f>H142*0</f>
        <v>0</v>
      </c>
      <c r="AO142" s="42">
        <f>H142*(1-0)</f>
        <v>0</v>
      </c>
      <c r="AP142" s="49" t="s">
        <v>145</v>
      </c>
      <c r="AU142" s="42">
        <f>AV142+AW142</f>
        <v>0</v>
      </c>
      <c r="AV142" s="42">
        <f>G142*AN142</f>
        <v>0</v>
      </c>
      <c r="AW142" s="42">
        <f>G142*AO142</f>
        <v>0</v>
      </c>
      <c r="AX142" s="45" t="s">
        <v>805</v>
      </c>
      <c r="AY142" s="45" t="s">
        <v>771</v>
      </c>
      <c r="AZ142" s="44" t="s">
        <v>310</v>
      </c>
      <c r="BB142" s="42">
        <f>AV142+AW142</f>
        <v>0</v>
      </c>
      <c r="BC142" s="42">
        <f>H142/(100-BD142)*100</f>
        <v>0</v>
      </c>
      <c r="BD142" s="42">
        <v>0</v>
      </c>
      <c r="BE142" s="42">
        <f>M142</f>
        <v>0</v>
      </c>
      <c r="BG142" s="48">
        <f>G142*AN142</f>
        <v>0</v>
      </c>
      <c r="BH142" s="48">
        <f>G142*AO142</f>
        <v>0</v>
      </c>
      <c r="BI142" s="48">
        <f>G142*H142</f>
        <v>0</v>
      </c>
      <c r="BJ142" s="48" t="s">
        <v>115</v>
      </c>
      <c r="BK142" s="42" t="s">
        <v>804</v>
      </c>
    </row>
    <row r="143" spans="1:63">
      <c r="A143" s="412"/>
      <c r="B143" s="413" t="s">
        <v>322</v>
      </c>
      <c r="C143" s="413" t="s">
        <v>200</v>
      </c>
      <c r="D143" s="482" t="s">
        <v>199</v>
      </c>
      <c r="E143" s="483"/>
      <c r="F143" s="412" t="s">
        <v>112</v>
      </c>
      <c r="G143" s="412" t="s">
        <v>112</v>
      </c>
      <c r="H143" s="412" t="s">
        <v>112</v>
      </c>
      <c r="I143" s="414">
        <f>SUM(I144:I149)</f>
        <v>0</v>
      </c>
      <c r="J143" s="414">
        <f>SUM(J144:J149)</f>
        <v>0</v>
      </c>
      <c r="K143" s="414">
        <f>SUM(K144:K149)</f>
        <v>0</v>
      </c>
      <c r="L143" s="415"/>
      <c r="M143" s="414">
        <f>SUM(M144:M149)</f>
        <v>0</v>
      </c>
      <c r="N143" s="401"/>
      <c r="AH143" s="44" t="s">
        <v>322</v>
      </c>
      <c r="AR143" s="47">
        <f>SUM(AI144:AI149)</f>
        <v>0</v>
      </c>
      <c r="AS143" s="47">
        <f>SUM(AJ144:AJ149)</f>
        <v>0</v>
      </c>
      <c r="AT143" s="47">
        <f>SUM(AK144:AK149)</f>
        <v>0</v>
      </c>
    </row>
    <row r="144" spans="1:63">
      <c r="A144" s="416" t="s">
        <v>803</v>
      </c>
      <c r="B144" s="416" t="s">
        <v>322</v>
      </c>
      <c r="C144" s="416" t="s">
        <v>802</v>
      </c>
      <c r="D144" s="480" t="s">
        <v>801</v>
      </c>
      <c r="E144" s="481"/>
      <c r="F144" s="416" t="s">
        <v>93</v>
      </c>
      <c r="G144" s="417">
        <v>19</v>
      </c>
      <c r="H144" s="417">
        <v>0</v>
      </c>
      <c r="I144" s="417">
        <f t="shared" ref="I144:I149" si="50">G144*AN144</f>
        <v>0</v>
      </c>
      <c r="J144" s="417">
        <f t="shared" ref="J144:J149" si="51">G144*AO144</f>
        <v>0</v>
      </c>
      <c r="K144" s="417">
        <f t="shared" ref="K144:K149" si="52">G144*H144</f>
        <v>0</v>
      </c>
      <c r="L144" s="417">
        <v>0</v>
      </c>
      <c r="M144" s="417">
        <f t="shared" ref="M144:M149" si="53">G144*L144</f>
        <v>0</v>
      </c>
      <c r="N144" s="401"/>
      <c r="Y144" s="42">
        <f t="shared" ref="Y144:Y149" si="54">IF(AP144="5",BI144,0)</f>
        <v>0</v>
      </c>
      <c r="AA144" s="42">
        <f t="shared" ref="AA144:AA149" si="55">IF(AP144="1",BG144,0)</f>
        <v>0</v>
      </c>
      <c r="AB144" s="42">
        <f t="shared" ref="AB144:AB149" si="56">IF(AP144="1",BH144,0)</f>
        <v>0</v>
      </c>
      <c r="AC144" s="42">
        <f t="shared" ref="AC144:AC149" si="57">IF(AP144="7",BG144,0)</f>
        <v>0</v>
      </c>
      <c r="AD144" s="42">
        <f t="shared" ref="AD144:AD149" si="58">IF(AP144="7",BH144,0)</f>
        <v>0</v>
      </c>
      <c r="AE144" s="42">
        <f t="shared" ref="AE144:AE149" si="59">IF(AP144="2",BG144,0)</f>
        <v>0</v>
      </c>
      <c r="AF144" s="42">
        <f t="shared" ref="AF144:AF149" si="60">IF(AP144="2",BH144,0)</f>
        <v>0</v>
      </c>
      <c r="AG144" s="42">
        <f t="shared" ref="AG144:AG149" si="61">IF(AP144="0",BI144,0)</f>
        <v>0</v>
      </c>
      <c r="AH144" s="44" t="s">
        <v>322</v>
      </c>
      <c r="AI144" s="48">
        <f t="shared" ref="AI144:AI149" si="62">IF(AM144=0,K144,0)</f>
        <v>0</v>
      </c>
      <c r="AJ144" s="48">
        <f t="shared" ref="AJ144:AJ149" si="63">IF(AM144=0,K144,0)</f>
        <v>0</v>
      </c>
      <c r="AK144" s="48">
        <f t="shared" ref="AK144:AK149" si="64">IF(AM144=20,K144,0)</f>
        <v>0</v>
      </c>
      <c r="AM144" s="42">
        <v>20</v>
      </c>
      <c r="AN144" s="42">
        <f t="shared" ref="AN144:AN149" si="65">H144*0</f>
        <v>0</v>
      </c>
      <c r="AO144" s="42">
        <f t="shared" ref="AO144:AO149" si="66">H144*(1-0)</f>
        <v>0</v>
      </c>
      <c r="AP144" s="49" t="s">
        <v>145</v>
      </c>
      <c r="AU144" s="42">
        <f t="shared" ref="AU144:AU149" si="67">AV144+AW144</f>
        <v>0</v>
      </c>
      <c r="AV144" s="42">
        <f t="shared" ref="AV144:AV149" si="68">G144*AN144</f>
        <v>0</v>
      </c>
      <c r="AW144" s="42">
        <f t="shared" ref="AW144:AW149" si="69">G144*AO144</f>
        <v>0</v>
      </c>
      <c r="AX144" s="45" t="s">
        <v>188</v>
      </c>
      <c r="AY144" s="45" t="s">
        <v>771</v>
      </c>
      <c r="AZ144" s="44" t="s">
        <v>310</v>
      </c>
      <c r="BB144" s="42">
        <f t="shared" ref="BB144:BB149" si="70">AV144+AW144</f>
        <v>0</v>
      </c>
      <c r="BC144" s="42">
        <f t="shared" ref="BC144:BC149" si="71">H144/(100-BD144)*100</f>
        <v>0</v>
      </c>
      <c r="BD144" s="42">
        <v>0</v>
      </c>
      <c r="BE144" s="42">
        <f t="shared" ref="BE144:BE149" si="72">M144</f>
        <v>0</v>
      </c>
      <c r="BG144" s="48">
        <f t="shared" ref="BG144:BG149" si="73">G144*AN144</f>
        <v>0</v>
      </c>
      <c r="BH144" s="48">
        <f t="shared" ref="BH144:BH149" si="74">G144*AO144</f>
        <v>0</v>
      </c>
      <c r="BI144" s="48">
        <f t="shared" ref="BI144:BI149" si="75">G144*H144</f>
        <v>0</v>
      </c>
      <c r="BJ144" s="48" t="s">
        <v>115</v>
      </c>
      <c r="BK144" s="42">
        <v>16</v>
      </c>
    </row>
    <row r="145" spans="1:63">
      <c r="A145" s="416" t="s">
        <v>800</v>
      </c>
      <c r="B145" s="416" t="s">
        <v>322</v>
      </c>
      <c r="C145" s="416" t="s">
        <v>799</v>
      </c>
      <c r="D145" s="480" t="s">
        <v>798</v>
      </c>
      <c r="E145" s="481"/>
      <c r="F145" s="416" t="s">
        <v>93</v>
      </c>
      <c r="G145" s="417">
        <v>2</v>
      </c>
      <c r="H145" s="417">
        <v>0</v>
      </c>
      <c r="I145" s="417">
        <f t="shared" si="50"/>
        <v>0</v>
      </c>
      <c r="J145" s="417">
        <f t="shared" si="51"/>
        <v>0</v>
      </c>
      <c r="K145" s="417">
        <f t="shared" si="52"/>
        <v>0</v>
      </c>
      <c r="L145" s="417">
        <v>0</v>
      </c>
      <c r="M145" s="417">
        <f t="shared" si="53"/>
        <v>0</v>
      </c>
      <c r="N145" s="401"/>
      <c r="Y145" s="42">
        <f t="shared" si="54"/>
        <v>0</v>
      </c>
      <c r="AA145" s="42">
        <f t="shared" si="55"/>
        <v>0</v>
      </c>
      <c r="AB145" s="42">
        <f t="shared" si="56"/>
        <v>0</v>
      </c>
      <c r="AC145" s="42">
        <f t="shared" si="57"/>
        <v>0</v>
      </c>
      <c r="AD145" s="42">
        <f t="shared" si="58"/>
        <v>0</v>
      </c>
      <c r="AE145" s="42">
        <f t="shared" si="59"/>
        <v>0</v>
      </c>
      <c r="AF145" s="42">
        <f t="shared" si="60"/>
        <v>0</v>
      </c>
      <c r="AG145" s="42">
        <f t="shared" si="61"/>
        <v>0</v>
      </c>
      <c r="AH145" s="44" t="s">
        <v>322</v>
      </c>
      <c r="AI145" s="48">
        <f t="shared" si="62"/>
        <v>0</v>
      </c>
      <c r="AJ145" s="48">
        <f t="shared" si="63"/>
        <v>0</v>
      </c>
      <c r="AK145" s="48">
        <f t="shared" si="64"/>
        <v>0</v>
      </c>
      <c r="AM145" s="42">
        <v>20</v>
      </c>
      <c r="AN145" s="42">
        <f t="shared" si="65"/>
        <v>0</v>
      </c>
      <c r="AO145" s="42">
        <f t="shared" si="66"/>
        <v>0</v>
      </c>
      <c r="AP145" s="49" t="s">
        <v>145</v>
      </c>
      <c r="AU145" s="42">
        <f t="shared" si="67"/>
        <v>0</v>
      </c>
      <c r="AV145" s="42">
        <f t="shared" si="68"/>
        <v>0</v>
      </c>
      <c r="AW145" s="42">
        <f t="shared" si="69"/>
        <v>0</v>
      </c>
      <c r="AX145" s="45" t="s">
        <v>188</v>
      </c>
      <c r="AY145" s="45" t="s">
        <v>771</v>
      </c>
      <c r="AZ145" s="44" t="s">
        <v>310</v>
      </c>
      <c r="BB145" s="42">
        <f t="shared" si="70"/>
        <v>0</v>
      </c>
      <c r="BC145" s="42">
        <f t="shared" si="71"/>
        <v>0</v>
      </c>
      <c r="BD145" s="42">
        <v>0</v>
      </c>
      <c r="BE145" s="42">
        <f t="shared" si="72"/>
        <v>0</v>
      </c>
      <c r="BG145" s="48">
        <f t="shared" si="73"/>
        <v>0</v>
      </c>
      <c r="BH145" s="48">
        <f t="shared" si="74"/>
        <v>0</v>
      </c>
      <c r="BI145" s="48">
        <f t="shared" si="75"/>
        <v>0</v>
      </c>
      <c r="BJ145" s="48" t="s">
        <v>115</v>
      </c>
      <c r="BK145" s="42">
        <v>16</v>
      </c>
    </row>
    <row r="146" spans="1:63">
      <c r="A146" s="416" t="s">
        <v>797</v>
      </c>
      <c r="B146" s="416" t="s">
        <v>322</v>
      </c>
      <c r="C146" s="416" t="s">
        <v>796</v>
      </c>
      <c r="D146" s="480" t="s">
        <v>795</v>
      </c>
      <c r="E146" s="481"/>
      <c r="F146" s="416" t="s">
        <v>93</v>
      </c>
      <c r="G146" s="417">
        <v>7</v>
      </c>
      <c r="H146" s="417">
        <v>0</v>
      </c>
      <c r="I146" s="417">
        <f t="shared" si="50"/>
        <v>0</v>
      </c>
      <c r="J146" s="417">
        <f t="shared" si="51"/>
        <v>0</v>
      </c>
      <c r="K146" s="417">
        <f t="shared" si="52"/>
        <v>0</v>
      </c>
      <c r="L146" s="417">
        <v>0</v>
      </c>
      <c r="M146" s="417">
        <f t="shared" si="53"/>
        <v>0</v>
      </c>
      <c r="N146" s="401"/>
      <c r="Y146" s="42">
        <f t="shared" si="54"/>
        <v>0</v>
      </c>
      <c r="AA146" s="42">
        <f t="shared" si="55"/>
        <v>0</v>
      </c>
      <c r="AB146" s="42">
        <f t="shared" si="56"/>
        <v>0</v>
      </c>
      <c r="AC146" s="42">
        <f t="shared" si="57"/>
        <v>0</v>
      </c>
      <c r="AD146" s="42">
        <f t="shared" si="58"/>
        <v>0</v>
      </c>
      <c r="AE146" s="42">
        <f t="shared" si="59"/>
        <v>0</v>
      </c>
      <c r="AF146" s="42">
        <f t="shared" si="60"/>
        <v>0</v>
      </c>
      <c r="AG146" s="42">
        <f t="shared" si="61"/>
        <v>0</v>
      </c>
      <c r="AH146" s="44" t="s">
        <v>322</v>
      </c>
      <c r="AI146" s="48">
        <f t="shared" si="62"/>
        <v>0</v>
      </c>
      <c r="AJ146" s="48">
        <f t="shared" si="63"/>
        <v>0</v>
      </c>
      <c r="AK146" s="48">
        <f t="shared" si="64"/>
        <v>0</v>
      </c>
      <c r="AM146" s="42">
        <v>20</v>
      </c>
      <c r="AN146" s="42">
        <f t="shared" si="65"/>
        <v>0</v>
      </c>
      <c r="AO146" s="42">
        <f t="shared" si="66"/>
        <v>0</v>
      </c>
      <c r="AP146" s="49" t="s">
        <v>145</v>
      </c>
      <c r="AU146" s="42">
        <f t="shared" si="67"/>
        <v>0</v>
      </c>
      <c r="AV146" s="42">
        <f t="shared" si="68"/>
        <v>0</v>
      </c>
      <c r="AW146" s="42">
        <f t="shared" si="69"/>
        <v>0</v>
      </c>
      <c r="AX146" s="45" t="s">
        <v>188</v>
      </c>
      <c r="AY146" s="45" t="s">
        <v>771</v>
      </c>
      <c r="AZ146" s="44" t="s">
        <v>310</v>
      </c>
      <c r="BB146" s="42">
        <f t="shared" si="70"/>
        <v>0</v>
      </c>
      <c r="BC146" s="42">
        <f t="shared" si="71"/>
        <v>0</v>
      </c>
      <c r="BD146" s="42">
        <v>0</v>
      </c>
      <c r="BE146" s="42">
        <f t="shared" si="72"/>
        <v>0</v>
      </c>
      <c r="BG146" s="48">
        <f t="shared" si="73"/>
        <v>0</v>
      </c>
      <c r="BH146" s="48">
        <f t="shared" si="74"/>
        <v>0</v>
      </c>
      <c r="BI146" s="48">
        <f t="shared" si="75"/>
        <v>0</v>
      </c>
      <c r="BJ146" s="48" t="s">
        <v>115</v>
      </c>
      <c r="BK146" s="42">
        <v>16</v>
      </c>
    </row>
    <row r="147" spans="1:63">
      <c r="A147" s="416" t="s">
        <v>794</v>
      </c>
      <c r="B147" s="416" t="s">
        <v>322</v>
      </c>
      <c r="C147" s="416" t="s">
        <v>793</v>
      </c>
      <c r="D147" s="480" t="s">
        <v>792</v>
      </c>
      <c r="E147" s="481"/>
      <c r="F147" s="416" t="s">
        <v>93</v>
      </c>
      <c r="G147" s="417">
        <v>2</v>
      </c>
      <c r="H147" s="417">
        <v>0</v>
      </c>
      <c r="I147" s="417">
        <f t="shared" si="50"/>
        <v>0</v>
      </c>
      <c r="J147" s="417">
        <f t="shared" si="51"/>
        <v>0</v>
      </c>
      <c r="K147" s="417">
        <f t="shared" si="52"/>
        <v>0</v>
      </c>
      <c r="L147" s="417">
        <v>0</v>
      </c>
      <c r="M147" s="417">
        <f t="shared" si="53"/>
        <v>0</v>
      </c>
      <c r="N147" s="401"/>
      <c r="Y147" s="42">
        <f t="shared" si="54"/>
        <v>0</v>
      </c>
      <c r="AA147" s="42">
        <f t="shared" si="55"/>
        <v>0</v>
      </c>
      <c r="AB147" s="42">
        <f t="shared" si="56"/>
        <v>0</v>
      </c>
      <c r="AC147" s="42">
        <f t="shared" si="57"/>
        <v>0</v>
      </c>
      <c r="AD147" s="42">
        <f t="shared" si="58"/>
        <v>0</v>
      </c>
      <c r="AE147" s="42">
        <f t="shared" si="59"/>
        <v>0</v>
      </c>
      <c r="AF147" s="42">
        <f t="shared" si="60"/>
        <v>0</v>
      </c>
      <c r="AG147" s="42">
        <f t="shared" si="61"/>
        <v>0</v>
      </c>
      <c r="AH147" s="44" t="s">
        <v>322</v>
      </c>
      <c r="AI147" s="48">
        <f t="shared" si="62"/>
        <v>0</v>
      </c>
      <c r="AJ147" s="48">
        <f t="shared" si="63"/>
        <v>0</v>
      </c>
      <c r="AK147" s="48">
        <f t="shared" si="64"/>
        <v>0</v>
      </c>
      <c r="AM147" s="42">
        <v>20</v>
      </c>
      <c r="AN147" s="42">
        <f t="shared" si="65"/>
        <v>0</v>
      </c>
      <c r="AO147" s="42">
        <f t="shared" si="66"/>
        <v>0</v>
      </c>
      <c r="AP147" s="49" t="s">
        <v>145</v>
      </c>
      <c r="AU147" s="42">
        <f t="shared" si="67"/>
        <v>0</v>
      </c>
      <c r="AV147" s="42">
        <f t="shared" si="68"/>
        <v>0</v>
      </c>
      <c r="AW147" s="42">
        <f t="shared" si="69"/>
        <v>0</v>
      </c>
      <c r="AX147" s="45" t="s">
        <v>188</v>
      </c>
      <c r="AY147" s="45" t="s">
        <v>771</v>
      </c>
      <c r="AZ147" s="44" t="s">
        <v>310</v>
      </c>
      <c r="BB147" s="42">
        <f t="shared" si="70"/>
        <v>0</v>
      </c>
      <c r="BC147" s="42">
        <f t="shared" si="71"/>
        <v>0</v>
      </c>
      <c r="BD147" s="42">
        <v>0</v>
      </c>
      <c r="BE147" s="42">
        <f t="shared" si="72"/>
        <v>0</v>
      </c>
      <c r="BG147" s="48">
        <f t="shared" si="73"/>
        <v>0</v>
      </c>
      <c r="BH147" s="48">
        <f t="shared" si="74"/>
        <v>0</v>
      </c>
      <c r="BI147" s="48">
        <f t="shared" si="75"/>
        <v>0</v>
      </c>
      <c r="BJ147" s="48" t="s">
        <v>115</v>
      </c>
      <c r="BK147" s="42">
        <v>16</v>
      </c>
    </row>
    <row r="148" spans="1:63">
      <c r="A148" s="416" t="s">
        <v>791</v>
      </c>
      <c r="B148" s="416" t="s">
        <v>322</v>
      </c>
      <c r="C148" s="416" t="s">
        <v>790</v>
      </c>
      <c r="D148" s="480" t="s">
        <v>789</v>
      </c>
      <c r="E148" s="481"/>
      <c r="F148" s="416" t="s">
        <v>93</v>
      </c>
      <c r="G148" s="417">
        <v>26</v>
      </c>
      <c r="H148" s="417">
        <v>0</v>
      </c>
      <c r="I148" s="417">
        <f t="shared" si="50"/>
        <v>0</v>
      </c>
      <c r="J148" s="417">
        <f t="shared" si="51"/>
        <v>0</v>
      </c>
      <c r="K148" s="417">
        <f t="shared" si="52"/>
        <v>0</v>
      </c>
      <c r="L148" s="417">
        <v>0</v>
      </c>
      <c r="M148" s="417">
        <f t="shared" si="53"/>
        <v>0</v>
      </c>
      <c r="N148" s="401"/>
      <c r="Y148" s="42">
        <f t="shared" si="54"/>
        <v>0</v>
      </c>
      <c r="AA148" s="42">
        <f t="shared" si="55"/>
        <v>0</v>
      </c>
      <c r="AB148" s="42">
        <f t="shared" si="56"/>
        <v>0</v>
      </c>
      <c r="AC148" s="42">
        <f t="shared" si="57"/>
        <v>0</v>
      </c>
      <c r="AD148" s="42">
        <f t="shared" si="58"/>
        <v>0</v>
      </c>
      <c r="AE148" s="42">
        <f t="shared" si="59"/>
        <v>0</v>
      </c>
      <c r="AF148" s="42">
        <f t="shared" si="60"/>
        <v>0</v>
      </c>
      <c r="AG148" s="42">
        <f t="shared" si="61"/>
        <v>0</v>
      </c>
      <c r="AH148" s="44" t="s">
        <v>322</v>
      </c>
      <c r="AI148" s="48">
        <f t="shared" si="62"/>
        <v>0</v>
      </c>
      <c r="AJ148" s="48">
        <f t="shared" si="63"/>
        <v>0</v>
      </c>
      <c r="AK148" s="48">
        <f t="shared" si="64"/>
        <v>0</v>
      </c>
      <c r="AM148" s="42">
        <v>20</v>
      </c>
      <c r="AN148" s="42">
        <f t="shared" si="65"/>
        <v>0</v>
      </c>
      <c r="AO148" s="42">
        <f t="shared" si="66"/>
        <v>0</v>
      </c>
      <c r="AP148" s="49" t="s">
        <v>145</v>
      </c>
      <c r="AU148" s="42">
        <f t="shared" si="67"/>
        <v>0</v>
      </c>
      <c r="AV148" s="42">
        <f t="shared" si="68"/>
        <v>0</v>
      </c>
      <c r="AW148" s="42">
        <f t="shared" si="69"/>
        <v>0</v>
      </c>
      <c r="AX148" s="45" t="s">
        <v>188</v>
      </c>
      <c r="AY148" s="45" t="s">
        <v>771</v>
      </c>
      <c r="AZ148" s="44" t="s">
        <v>310</v>
      </c>
      <c r="BB148" s="42">
        <f t="shared" si="70"/>
        <v>0</v>
      </c>
      <c r="BC148" s="42">
        <f t="shared" si="71"/>
        <v>0</v>
      </c>
      <c r="BD148" s="42">
        <v>0</v>
      </c>
      <c r="BE148" s="42">
        <f t="shared" si="72"/>
        <v>0</v>
      </c>
      <c r="BG148" s="48">
        <f t="shared" si="73"/>
        <v>0</v>
      </c>
      <c r="BH148" s="48">
        <f t="shared" si="74"/>
        <v>0</v>
      </c>
      <c r="BI148" s="48">
        <f t="shared" si="75"/>
        <v>0</v>
      </c>
      <c r="BJ148" s="48" t="s">
        <v>115</v>
      </c>
      <c r="BK148" s="42">
        <v>16</v>
      </c>
    </row>
    <row r="149" spans="1:63">
      <c r="A149" s="416" t="s">
        <v>788</v>
      </c>
      <c r="B149" s="416" t="s">
        <v>322</v>
      </c>
      <c r="C149" s="416" t="s">
        <v>787</v>
      </c>
      <c r="D149" s="480" t="s">
        <v>786</v>
      </c>
      <c r="E149" s="481"/>
      <c r="F149" s="416" t="s">
        <v>108</v>
      </c>
      <c r="G149" s="417">
        <v>889</v>
      </c>
      <c r="H149" s="417">
        <v>0</v>
      </c>
      <c r="I149" s="417">
        <f t="shared" si="50"/>
        <v>0</v>
      </c>
      <c r="J149" s="417">
        <f t="shared" si="51"/>
        <v>0</v>
      </c>
      <c r="K149" s="417">
        <f t="shared" si="52"/>
        <v>0</v>
      </c>
      <c r="L149" s="417">
        <v>0</v>
      </c>
      <c r="M149" s="417">
        <f t="shared" si="53"/>
        <v>0</v>
      </c>
      <c r="N149" s="401"/>
      <c r="Y149" s="42">
        <f t="shared" si="54"/>
        <v>0</v>
      </c>
      <c r="AA149" s="42">
        <f t="shared" si="55"/>
        <v>0</v>
      </c>
      <c r="AB149" s="42">
        <f t="shared" si="56"/>
        <v>0</v>
      </c>
      <c r="AC149" s="42">
        <f t="shared" si="57"/>
        <v>0</v>
      </c>
      <c r="AD149" s="42">
        <f t="shared" si="58"/>
        <v>0</v>
      </c>
      <c r="AE149" s="42">
        <f t="shared" si="59"/>
        <v>0</v>
      </c>
      <c r="AF149" s="42">
        <f t="shared" si="60"/>
        <v>0</v>
      </c>
      <c r="AG149" s="42">
        <f t="shared" si="61"/>
        <v>0</v>
      </c>
      <c r="AH149" s="44" t="s">
        <v>322</v>
      </c>
      <c r="AI149" s="48">
        <f t="shared" si="62"/>
        <v>0</v>
      </c>
      <c r="AJ149" s="48">
        <f t="shared" si="63"/>
        <v>0</v>
      </c>
      <c r="AK149" s="48">
        <f t="shared" si="64"/>
        <v>0</v>
      </c>
      <c r="AM149" s="42">
        <v>20</v>
      </c>
      <c r="AN149" s="42">
        <f t="shared" si="65"/>
        <v>0</v>
      </c>
      <c r="AO149" s="42">
        <f t="shared" si="66"/>
        <v>0</v>
      </c>
      <c r="AP149" s="49" t="s">
        <v>145</v>
      </c>
      <c r="AU149" s="42">
        <f t="shared" si="67"/>
        <v>0</v>
      </c>
      <c r="AV149" s="42">
        <f t="shared" si="68"/>
        <v>0</v>
      </c>
      <c r="AW149" s="42">
        <f t="shared" si="69"/>
        <v>0</v>
      </c>
      <c r="AX149" s="45" t="s">
        <v>188</v>
      </c>
      <c r="AY149" s="45" t="s">
        <v>771</v>
      </c>
      <c r="AZ149" s="44" t="s">
        <v>310</v>
      </c>
      <c r="BB149" s="42">
        <f t="shared" si="70"/>
        <v>0</v>
      </c>
      <c r="BC149" s="42">
        <f t="shared" si="71"/>
        <v>0</v>
      </c>
      <c r="BD149" s="42">
        <v>0</v>
      </c>
      <c r="BE149" s="42">
        <f t="shared" si="72"/>
        <v>0</v>
      </c>
      <c r="BG149" s="48">
        <f t="shared" si="73"/>
        <v>0</v>
      </c>
      <c r="BH149" s="48">
        <f t="shared" si="74"/>
        <v>0</v>
      </c>
      <c r="BI149" s="48">
        <f t="shared" si="75"/>
        <v>0</v>
      </c>
      <c r="BJ149" s="48" t="s">
        <v>115</v>
      </c>
      <c r="BK149" s="42">
        <v>16</v>
      </c>
    </row>
    <row r="150" spans="1:63">
      <c r="A150" s="412"/>
      <c r="B150" s="413" t="s">
        <v>322</v>
      </c>
      <c r="C150" s="413" t="s">
        <v>567</v>
      </c>
      <c r="D150" s="482" t="s">
        <v>785</v>
      </c>
      <c r="E150" s="483"/>
      <c r="F150" s="412" t="s">
        <v>112</v>
      </c>
      <c r="G150" s="412" t="s">
        <v>112</v>
      </c>
      <c r="H150" s="412" t="s">
        <v>112</v>
      </c>
      <c r="I150" s="414">
        <f>SUM(I151:I153)</f>
        <v>0</v>
      </c>
      <c r="J150" s="414">
        <f>SUM(J151:J153)</f>
        <v>0</v>
      </c>
      <c r="K150" s="414">
        <f>SUM(K151:K153)</f>
        <v>0</v>
      </c>
      <c r="L150" s="415"/>
      <c r="M150" s="414">
        <f>SUM(M151:M153)</f>
        <v>0</v>
      </c>
      <c r="N150" s="401"/>
      <c r="AH150" s="44" t="s">
        <v>322</v>
      </c>
      <c r="AR150" s="47">
        <f>SUM(AI151:AI153)</f>
        <v>0</v>
      </c>
      <c r="AS150" s="47">
        <f>SUM(AJ151:AJ153)</f>
        <v>0</v>
      </c>
      <c r="AT150" s="47">
        <f>SUM(AK151:AK153)</f>
        <v>0</v>
      </c>
    </row>
    <row r="151" spans="1:63">
      <c r="A151" s="416" t="s">
        <v>784</v>
      </c>
      <c r="B151" s="416" t="s">
        <v>322</v>
      </c>
      <c r="C151" s="416" t="s">
        <v>783</v>
      </c>
      <c r="D151" s="480" t="s">
        <v>782</v>
      </c>
      <c r="E151" s="481"/>
      <c r="F151" s="416" t="s">
        <v>93</v>
      </c>
      <c r="G151" s="417">
        <v>4</v>
      </c>
      <c r="H151" s="417">
        <v>0</v>
      </c>
      <c r="I151" s="417">
        <f>G151*AN151</f>
        <v>0</v>
      </c>
      <c r="J151" s="417">
        <f>G151*AO151</f>
        <v>0</v>
      </c>
      <c r="K151" s="417">
        <f>G151*H151</f>
        <v>0</v>
      </c>
      <c r="L151" s="417">
        <v>0</v>
      </c>
      <c r="M151" s="417">
        <f>G151*L151</f>
        <v>0</v>
      </c>
      <c r="N151" s="401"/>
      <c r="Y151" s="42">
        <f>IF(AP151="5",BI151,0)</f>
        <v>0</v>
      </c>
      <c r="AA151" s="42">
        <f>IF(AP151="1",BG151,0)</f>
        <v>0</v>
      </c>
      <c r="AB151" s="42">
        <f>IF(AP151="1",BH151,0)</f>
        <v>0</v>
      </c>
      <c r="AC151" s="42">
        <f>IF(AP151="7",BG151,0)</f>
        <v>0</v>
      </c>
      <c r="AD151" s="42">
        <f>IF(AP151="7",BH151,0)</f>
        <v>0</v>
      </c>
      <c r="AE151" s="42">
        <f>IF(AP151="2",BG151,0)</f>
        <v>0</v>
      </c>
      <c r="AF151" s="42">
        <f>IF(AP151="2",BH151,0)</f>
        <v>0</v>
      </c>
      <c r="AG151" s="42">
        <f>IF(AP151="0",BI151,0)</f>
        <v>0</v>
      </c>
      <c r="AH151" s="44" t="s">
        <v>322</v>
      </c>
      <c r="AI151" s="48">
        <f>IF(AM151=0,K151,0)</f>
        <v>0</v>
      </c>
      <c r="AJ151" s="48">
        <f>IF(AM151=0,K151,0)</f>
        <v>0</v>
      </c>
      <c r="AK151" s="48">
        <f>IF(AM151=20,K151,0)</f>
        <v>0</v>
      </c>
      <c r="AM151" s="42">
        <v>20</v>
      </c>
      <c r="AN151" s="42">
        <f>H151*0</f>
        <v>0</v>
      </c>
      <c r="AO151" s="42">
        <f>H151*(1-0)</f>
        <v>0</v>
      </c>
      <c r="AP151" s="49" t="s">
        <v>145</v>
      </c>
      <c r="AU151" s="42">
        <f>AV151+AW151</f>
        <v>0</v>
      </c>
      <c r="AV151" s="42">
        <f>G151*AN151</f>
        <v>0</v>
      </c>
      <c r="AW151" s="42">
        <f>G151*AO151</f>
        <v>0</v>
      </c>
      <c r="AX151" s="45" t="s">
        <v>565</v>
      </c>
      <c r="AY151" s="45" t="s">
        <v>771</v>
      </c>
      <c r="AZ151" s="44" t="s">
        <v>310</v>
      </c>
      <c r="BB151" s="42">
        <f>AV151+AW151</f>
        <v>0</v>
      </c>
      <c r="BC151" s="42">
        <f>H151/(100-BD151)*100</f>
        <v>0</v>
      </c>
      <c r="BD151" s="42">
        <v>0</v>
      </c>
      <c r="BE151" s="42">
        <f>M151</f>
        <v>0</v>
      </c>
      <c r="BG151" s="48">
        <f>G151*AN151</f>
        <v>0</v>
      </c>
      <c r="BH151" s="48">
        <f>G151*AO151</f>
        <v>0</v>
      </c>
      <c r="BI151" s="48">
        <f>G151*H151</f>
        <v>0</v>
      </c>
      <c r="BJ151" s="48" t="s">
        <v>115</v>
      </c>
      <c r="BK151" s="42">
        <v>17</v>
      </c>
    </row>
    <row r="152" spans="1:63">
      <c r="A152" s="418"/>
      <c r="B152" s="418"/>
      <c r="C152" s="419" t="s">
        <v>81</v>
      </c>
      <c r="D152" s="493" t="s">
        <v>781</v>
      </c>
      <c r="E152" s="494"/>
      <c r="F152" s="494"/>
      <c r="G152" s="494"/>
      <c r="H152" s="494"/>
      <c r="I152" s="494"/>
      <c r="J152" s="494"/>
      <c r="K152" s="494"/>
      <c r="L152" s="494"/>
      <c r="M152" s="494"/>
      <c r="N152" s="401"/>
    </row>
    <row r="153" spans="1:63">
      <c r="A153" s="416" t="s">
        <v>780</v>
      </c>
      <c r="B153" s="416" t="s">
        <v>322</v>
      </c>
      <c r="C153" s="416" t="s">
        <v>779</v>
      </c>
      <c r="D153" s="480" t="s">
        <v>778</v>
      </c>
      <c r="E153" s="481"/>
      <c r="F153" s="416" t="s">
        <v>93</v>
      </c>
      <c r="G153" s="417">
        <v>27</v>
      </c>
      <c r="H153" s="417">
        <v>0</v>
      </c>
      <c r="I153" s="417">
        <f>G153*AN153</f>
        <v>0</v>
      </c>
      <c r="J153" s="417">
        <f>G153*AO153</f>
        <v>0</v>
      </c>
      <c r="K153" s="417">
        <f>G153*H153</f>
        <v>0</v>
      </c>
      <c r="L153" s="417">
        <v>0</v>
      </c>
      <c r="M153" s="417">
        <f>G153*L153</f>
        <v>0</v>
      </c>
      <c r="N153" s="401"/>
      <c r="Y153" s="42">
        <f>IF(AP153="5",BI153,0)</f>
        <v>0</v>
      </c>
      <c r="AA153" s="42">
        <f>IF(AP153="1",BG153,0)</f>
        <v>0</v>
      </c>
      <c r="AB153" s="42">
        <f>IF(AP153="1",BH153,0)</f>
        <v>0</v>
      </c>
      <c r="AC153" s="42">
        <f>IF(AP153="7",BG153,0)</f>
        <v>0</v>
      </c>
      <c r="AD153" s="42">
        <f>IF(AP153="7",BH153,0)</f>
        <v>0</v>
      </c>
      <c r="AE153" s="42">
        <f>IF(AP153="2",BG153,0)</f>
        <v>0</v>
      </c>
      <c r="AF153" s="42">
        <f>IF(AP153="2",BH153,0)</f>
        <v>0</v>
      </c>
      <c r="AG153" s="42">
        <f>IF(AP153="0",BI153,0)</f>
        <v>0</v>
      </c>
      <c r="AH153" s="44" t="s">
        <v>322</v>
      </c>
      <c r="AI153" s="48">
        <f>IF(AM153=0,K153,0)</f>
        <v>0</v>
      </c>
      <c r="AJ153" s="48">
        <f>IF(AM153=0,K153,0)</f>
        <v>0</v>
      </c>
      <c r="AK153" s="48">
        <f>IF(AM153=20,K153,0)</f>
        <v>0</v>
      </c>
      <c r="AM153" s="42">
        <v>20</v>
      </c>
      <c r="AN153" s="42">
        <f>H153*0</f>
        <v>0</v>
      </c>
      <c r="AO153" s="42">
        <f>H153*(1-0)</f>
        <v>0</v>
      </c>
      <c r="AP153" s="49" t="s">
        <v>145</v>
      </c>
      <c r="AU153" s="42">
        <f>AV153+AW153</f>
        <v>0</v>
      </c>
      <c r="AV153" s="42">
        <f>G153*AN153</f>
        <v>0</v>
      </c>
      <c r="AW153" s="42">
        <f>G153*AO153</f>
        <v>0</v>
      </c>
      <c r="AX153" s="45" t="s">
        <v>565</v>
      </c>
      <c r="AY153" s="45" t="s">
        <v>771</v>
      </c>
      <c r="AZ153" s="44" t="s">
        <v>310</v>
      </c>
      <c r="BB153" s="42">
        <f>AV153+AW153</f>
        <v>0</v>
      </c>
      <c r="BC153" s="42">
        <f>H153/(100-BD153)*100</f>
        <v>0</v>
      </c>
      <c r="BD153" s="42">
        <v>0</v>
      </c>
      <c r="BE153" s="42">
        <f>M153</f>
        <v>0</v>
      </c>
      <c r="BG153" s="48">
        <f>G153*AN153</f>
        <v>0</v>
      </c>
      <c r="BH153" s="48">
        <f>G153*AO153</f>
        <v>0</v>
      </c>
      <c r="BI153" s="48">
        <f>G153*H153</f>
        <v>0</v>
      </c>
      <c r="BJ153" s="48" t="s">
        <v>115</v>
      </c>
      <c r="BK153" s="42">
        <v>17</v>
      </c>
    </row>
    <row r="154" spans="1:63">
      <c r="A154" s="418"/>
      <c r="B154" s="418"/>
      <c r="C154" s="419" t="s">
        <v>81</v>
      </c>
      <c r="D154" s="493" t="s">
        <v>777</v>
      </c>
      <c r="E154" s="494"/>
      <c r="F154" s="494"/>
      <c r="G154" s="494"/>
      <c r="H154" s="494"/>
      <c r="I154" s="494"/>
      <c r="J154" s="494"/>
      <c r="K154" s="494"/>
      <c r="L154" s="494"/>
      <c r="M154" s="494"/>
      <c r="N154" s="401"/>
    </row>
    <row r="155" spans="1:63">
      <c r="A155" s="412"/>
      <c r="B155" s="413" t="s">
        <v>322</v>
      </c>
      <c r="C155" s="413" t="s">
        <v>770</v>
      </c>
      <c r="D155" s="482" t="s">
        <v>776</v>
      </c>
      <c r="E155" s="483"/>
      <c r="F155" s="412" t="s">
        <v>112</v>
      </c>
      <c r="G155" s="412" t="s">
        <v>112</v>
      </c>
      <c r="H155" s="412" t="s">
        <v>112</v>
      </c>
      <c r="I155" s="414">
        <f>SUM(I156:I156)</f>
        <v>0</v>
      </c>
      <c r="J155" s="414">
        <f>SUM(J156:J156)</f>
        <v>0</v>
      </c>
      <c r="K155" s="414">
        <f>SUM(K156:K156)</f>
        <v>0</v>
      </c>
      <c r="L155" s="415"/>
      <c r="M155" s="414">
        <f>SUM(M156:M156)</f>
        <v>0</v>
      </c>
      <c r="N155" s="401"/>
      <c r="AH155" s="44" t="s">
        <v>322</v>
      </c>
      <c r="AR155" s="47">
        <f>SUM(AI156:AI156)</f>
        <v>0</v>
      </c>
      <c r="AS155" s="47">
        <f>SUM(AJ156:AJ156)</f>
        <v>0</v>
      </c>
      <c r="AT155" s="47">
        <f>SUM(AK156:AK156)</f>
        <v>0</v>
      </c>
    </row>
    <row r="156" spans="1:63">
      <c r="A156" s="416" t="s">
        <v>775</v>
      </c>
      <c r="B156" s="416" t="s">
        <v>322</v>
      </c>
      <c r="C156" s="416" t="s">
        <v>774</v>
      </c>
      <c r="D156" s="480" t="s">
        <v>773</v>
      </c>
      <c r="E156" s="481"/>
      <c r="F156" s="416" t="s">
        <v>108</v>
      </c>
      <c r="G156" s="417">
        <v>889</v>
      </c>
      <c r="H156" s="417">
        <v>0</v>
      </c>
      <c r="I156" s="417">
        <f>G156*AN156</f>
        <v>0</v>
      </c>
      <c r="J156" s="417">
        <f>G156*AO156</f>
        <v>0</v>
      </c>
      <c r="K156" s="417">
        <f>G156*H156</f>
        <v>0</v>
      </c>
      <c r="L156" s="417">
        <v>0</v>
      </c>
      <c r="M156" s="417">
        <f>G156*L156</f>
        <v>0</v>
      </c>
      <c r="N156" s="401"/>
      <c r="Y156" s="42">
        <f>IF(AP156="5",BI156,0)</f>
        <v>0</v>
      </c>
      <c r="AA156" s="42">
        <f>IF(AP156="1",BG156,0)</f>
        <v>0</v>
      </c>
      <c r="AB156" s="42">
        <f>IF(AP156="1",BH156,0)</f>
        <v>0</v>
      </c>
      <c r="AC156" s="42">
        <f>IF(AP156="7",BG156,0)</f>
        <v>0</v>
      </c>
      <c r="AD156" s="42">
        <f>IF(AP156="7",BH156,0)</f>
        <v>0</v>
      </c>
      <c r="AE156" s="42">
        <f>IF(AP156="2",BG156,0)</f>
        <v>0</v>
      </c>
      <c r="AF156" s="42">
        <f>IF(AP156="2",BH156,0)</f>
        <v>0</v>
      </c>
      <c r="AG156" s="42">
        <f>IF(AP156="0",BI156,0)</f>
        <v>0</v>
      </c>
      <c r="AH156" s="44" t="s">
        <v>322</v>
      </c>
      <c r="AI156" s="48">
        <f>IF(AM156=0,K156,0)</f>
        <v>0</v>
      </c>
      <c r="AJ156" s="48">
        <f>IF(AM156=0,K156,0)</f>
        <v>0</v>
      </c>
      <c r="AK156" s="48">
        <f>IF(AM156=20,K156,0)</f>
        <v>0</v>
      </c>
      <c r="AM156" s="42">
        <v>20</v>
      </c>
      <c r="AN156" s="42">
        <f>H156*0</f>
        <v>0</v>
      </c>
      <c r="AO156" s="42">
        <f>H156*(1-0)</f>
        <v>0</v>
      </c>
      <c r="AP156" s="49" t="s">
        <v>145</v>
      </c>
      <c r="AU156" s="42">
        <f>AV156+AW156</f>
        <v>0</v>
      </c>
      <c r="AV156" s="42">
        <f>G156*AN156</f>
        <v>0</v>
      </c>
      <c r="AW156" s="42">
        <f>G156*AO156</f>
        <v>0</v>
      </c>
      <c r="AX156" s="45" t="s">
        <v>772</v>
      </c>
      <c r="AY156" s="45" t="s">
        <v>771</v>
      </c>
      <c r="AZ156" s="44" t="s">
        <v>310</v>
      </c>
      <c r="BB156" s="42">
        <f>AV156+AW156</f>
        <v>0</v>
      </c>
      <c r="BC156" s="42">
        <f>H156/(100-BD156)*100</f>
        <v>0</v>
      </c>
      <c r="BD156" s="42">
        <v>0</v>
      </c>
      <c r="BE156" s="42">
        <f>M156</f>
        <v>0</v>
      </c>
      <c r="BG156" s="48">
        <f>G156*AN156</f>
        <v>0</v>
      </c>
      <c r="BH156" s="48">
        <f>G156*AO156</f>
        <v>0</v>
      </c>
      <c r="BI156" s="48">
        <f>G156*H156</f>
        <v>0</v>
      </c>
      <c r="BJ156" s="48" t="s">
        <v>115</v>
      </c>
      <c r="BK156" s="42" t="s">
        <v>770</v>
      </c>
    </row>
    <row r="157" spans="1:63">
      <c r="A157" s="412"/>
      <c r="B157" s="413" t="s">
        <v>322</v>
      </c>
      <c r="C157" s="413" t="s">
        <v>114</v>
      </c>
      <c r="D157" s="482" t="s">
        <v>126</v>
      </c>
      <c r="E157" s="483"/>
      <c r="F157" s="412" t="s">
        <v>112</v>
      </c>
      <c r="G157" s="412" t="s">
        <v>112</v>
      </c>
      <c r="H157" s="412" t="s">
        <v>112</v>
      </c>
      <c r="I157" s="414">
        <f>SUM(I158:I158)</f>
        <v>0</v>
      </c>
      <c r="J157" s="414">
        <f>SUM(J158:J158)</f>
        <v>0</v>
      </c>
      <c r="K157" s="414">
        <f>SUM(K158:K158)</f>
        <v>0</v>
      </c>
      <c r="L157" s="415"/>
      <c r="M157" s="414">
        <f>SUM(M158:M158)</f>
        <v>0</v>
      </c>
      <c r="N157" s="401"/>
      <c r="AH157" s="44" t="s">
        <v>322</v>
      </c>
      <c r="AR157" s="47">
        <f>SUM(AI158:AI158)</f>
        <v>0</v>
      </c>
      <c r="AS157" s="47">
        <f>SUM(AJ158:AJ158)</f>
        <v>0</v>
      </c>
      <c r="AT157" s="47">
        <f>SUM(AK158:AK158)</f>
        <v>0</v>
      </c>
    </row>
    <row r="158" spans="1:63">
      <c r="A158" s="416" t="s">
        <v>769</v>
      </c>
      <c r="B158" s="416" t="s">
        <v>322</v>
      </c>
      <c r="C158" s="416" t="s">
        <v>263</v>
      </c>
      <c r="D158" s="480" t="s">
        <v>262</v>
      </c>
      <c r="E158" s="481"/>
      <c r="F158" s="416" t="s">
        <v>103</v>
      </c>
      <c r="G158" s="417">
        <v>346.8</v>
      </c>
      <c r="H158" s="417">
        <v>0</v>
      </c>
      <c r="I158" s="417">
        <f>G158*AN158</f>
        <v>0</v>
      </c>
      <c r="J158" s="417">
        <f>G158*AO158</f>
        <v>0</v>
      </c>
      <c r="K158" s="417">
        <f>G158*H158</f>
        <v>0</v>
      </c>
      <c r="L158" s="417">
        <v>0</v>
      </c>
      <c r="M158" s="417">
        <f>G158*L158</f>
        <v>0</v>
      </c>
      <c r="N158" s="401"/>
      <c r="Y158" s="42">
        <f>IF(AP158="5",BI158,0)</f>
        <v>0</v>
      </c>
      <c r="AA158" s="42">
        <f>IF(AP158="1",BG158,0)</f>
        <v>0</v>
      </c>
      <c r="AB158" s="42">
        <f>IF(AP158="1",BH158,0)</f>
        <v>0</v>
      </c>
      <c r="AC158" s="42">
        <f>IF(AP158="7",BG158,0)</f>
        <v>0</v>
      </c>
      <c r="AD158" s="42">
        <f>IF(AP158="7",BH158,0)</f>
        <v>0</v>
      </c>
      <c r="AE158" s="42">
        <f>IF(AP158="2",BG158,0)</f>
        <v>0</v>
      </c>
      <c r="AF158" s="42">
        <f>IF(AP158="2",BH158,0)</f>
        <v>0</v>
      </c>
      <c r="AG158" s="42">
        <f>IF(AP158="0",BI158,0)</f>
        <v>0</v>
      </c>
      <c r="AH158" s="44" t="s">
        <v>322</v>
      </c>
      <c r="AI158" s="48">
        <f>IF(AM158=0,K158,0)</f>
        <v>0</v>
      </c>
      <c r="AJ158" s="48">
        <f>IF(AM158=0,K158,0)</f>
        <v>0</v>
      </c>
      <c r="AK158" s="48">
        <f>IF(AM158=20,K158,0)</f>
        <v>0</v>
      </c>
      <c r="AM158" s="42">
        <v>20</v>
      </c>
      <c r="AN158" s="42">
        <f>H158*0</f>
        <v>0</v>
      </c>
      <c r="AO158" s="42">
        <f>H158*(1-0)</f>
        <v>0</v>
      </c>
      <c r="AP158" s="49" t="s">
        <v>118</v>
      </c>
      <c r="AU158" s="42">
        <f>AV158+AW158</f>
        <v>0</v>
      </c>
      <c r="AV158" s="42">
        <f>G158*AN158</f>
        <v>0</v>
      </c>
      <c r="AW158" s="42">
        <f>G158*AO158</f>
        <v>0</v>
      </c>
      <c r="AX158" s="45" t="s">
        <v>117</v>
      </c>
      <c r="AY158" s="45" t="s">
        <v>761</v>
      </c>
      <c r="AZ158" s="44" t="s">
        <v>310</v>
      </c>
      <c r="BB158" s="42">
        <f>AV158+AW158</f>
        <v>0</v>
      </c>
      <c r="BC158" s="42">
        <f>H158/(100-BD158)*100</f>
        <v>0</v>
      </c>
      <c r="BD158" s="42">
        <v>0</v>
      </c>
      <c r="BE158" s="42">
        <f>M158</f>
        <v>0</v>
      </c>
      <c r="BG158" s="48">
        <f>G158*AN158</f>
        <v>0</v>
      </c>
      <c r="BH158" s="48">
        <f>G158*AO158</f>
        <v>0</v>
      </c>
      <c r="BI158" s="48">
        <f>G158*H158</f>
        <v>0</v>
      </c>
      <c r="BJ158" s="48" t="s">
        <v>115</v>
      </c>
      <c r="BK158" s="42" t="s">
        <v>114</v>
      </c>
    </row>
    <row r="159" spans="1:63">
      <c r="A159" s="412"/>
      <c r="B159" s="413" t="s">
        <v>322</v>
      </c>
      <c r="C159" s="413" t="s">
        <v>569</v>
      </c>
      <c r="D159" s="482" t="s">
        <v>582</v>
      </c>
      <c r="E159" s="483"/>
      <c r="F159" s="412" t="s">
        <v>112</v>
      </c>
      <c r="G159" s="412" t="s">
        <v>112</v>
      </c>
      <c r="H159" s="412" t="s">
        <v>112</v>
      </c>
      <c r="I159" s="414">
        <f>SUM(I160:I162)</f>
        <v>0</v>
      </c>
      <c r="J159" s="414">
        <f>SUM(J160:J162)</f>
        <v>0</v>
      </c>
      <c r="K159" s="414">
        <f>SUM(K160:K162)</f>
        <v>0</v>
      </c>
      <c r="L159" s="415"/>
      <c r="M159" s="414">
        <f>SUM(M160:M162)</f>
        <v>0</v>
      </c>
      <c r="N159" s="401"/>
      <c r="AH159" s="44" t="s">
        <v>322</v>
      </c>
      <c r="AR159" s="47">
        <f>SUM(AI160:AI162)</f>
        <v>0</v>
      </c>
      <c r="AS159" s="47">
        <f>SUM(AJ160:AJ162)</f>
        <v>0</v>
      </c>
      <c r="AT159" s="47">
        <f>SUM(AK160:AK162)</f>
        <v>0</v>
      </c>
    </row>
    <row r="160" spans="1:63">
      <c r="A160" s="416" t="s">
        <v>768</v>
      </c>
      <c r="B160" s="416" t="s">
        <v>322</v>
      </c>
      <c r="C160" s="416" t="s">
        <v>767</v>
      </c>
      <c r="D160" s="480" t="s">
        <v>766</v>
      </c>
      <c r="E160" s="481"/>
      <c r="F160" s="416" t="s">
        <v>157</v>
      </c>
      <c r="G160" s="417">
        <v>720.1</v>
      </c>
      <c r="H160" s="417">
        <v>0</v>
      </c>
      <c r="I160" s="417">
        <f>G160*AN160</f>
        <v>0</v>
      </c>
      <c r="J160" s="417">
        <f>G160*AO160</f>
        <v>0</v>
      </c>
      <c r="K160" s="417">
        <f>G160*H160</f>
        <v>0</v>
      </c>
      <c r="L160" s="417">
        <v>0</v>
      </c>
      <c r="M160" s="417">
        <f>G160*L160</f>
        <v>0</v>
      </c>
      <c r="N160" s="401"/>
      <c r="Y160" s="42">
        <f>IF(AP160="5",BI160,0)</f>
        <v>0</v>
      </c>
      <c r="AA160" s="42">
        <f>IF(AP160="1",BG160,0)</f>
        <v>0</v>
      </c>
      <c r="AB160" s="42">
        <f>IF(AP160="1",BH160,0)</f>
        <v>0</v>
      </c>
      <c r="AC160" s="42">
        <f>IF(AP160="7",BG160,0)</f>
        <v>0</v>
      </c>
      <c r="AD160" s="42">
        <f>IF(AP160="7",BH160,0)</f>
        <v>0</v>
      </c>
      <c r="AE160" s="42">
        <f>IF(AP160="2",BG160,0)</f>
        <v>0</v>
      </c>
      <c r="AF160" s="42">
        <f>IF(AP160="2",BH160,0)</f>
        <v>0</v>
      </c>
      <c r="AG160" s="42">
        <f>IF(AP160="0",BI160,0)</f>
        <v>0</v>
      </c>
      <c r="AH160" s="44" t="s">
        <v>322</v>
      </c>
      <c r="AI160" s="48">
        <f>IF(AM160=0,K160,0)</f>
        <v>0</v>
      </c>
      <c r="AJ160" s="48">
        <f>IF(AM160=0,K160,0)</f>
        <v>0</v>
      </c>
      <c r="AK160" s="48">
        <f>IF(AM160=20,K160,0)</f>
        <v>0</v>
      </c>
      <c r="AM160" s="42">
        <v>20</v>
      </c>
      <c r="AN160" s="42">
        <f>H160*0</f>
        <v>0</v>
      </c>
      <c r="AO160" s="42">
        <f>H160*(1-0)</f>
        <v>0</v>
      </c>
      <c r="AP160" s="49" t="s">
        <v>118</v>
      </c>
      <c r="AU160" s="42">
        <f>AV160+AW160</f>
        <v>0</v>
      </c>
      <c r="AV160" s="42">
        <f>G160*AN160</f>
        <v>0</v>
      </c>
      <c r="AW160" s="42">
        <f>G160*AO160</f>
        <v>0</v>
      </c>
      <c r="AX160" s="45" t="s">
        <v>571</v>
      </c>
      <c r="AY160" s="45" t="s">
        <v>761</v>
      </c>
      <c r="AZ160" s="44" t="s">
        <v>310</v>
      </c>
      <c r="BB160" s="42">
        <f>AV160+AW160</f>
        <v>0</v>
      </c>
      <c r="BC160" s="42">
        <f>H160/(100-BD160)*100</f>
        <v>0</v>
      </c>
      <c r="BD160" s="42">
        <v>0</v>
      </c>
      <c r="BE160" s="42">
        <f>M160</f>
        <v>0</v>
      </c>
      <c r="BG160" s="48">
        <f>G160*AN160</f>
        <v>0</v>
      </c>
      <c r="BH160" s="48">
        <f>G160*AO160</f>
        <v>0</v>
      </c>
      <c r="BI160" s="48">
        <f>G160*H160</f>
        <v>0</v>
      </c>
      <c r="BJ160" s="48" t="s">
        <v>115</v>
      </c>
      <c r="BK160" s="42" t="s">
        <v>569</v>
      </c>
    </row>
    <row r="161" spans="1:63" ht="51.4" customHeight="1">
      <c r="A161" s="418"/>
      <c r="B161" s="418"/>
      <c r="C161" s="419" t="s">
        <v>81</v>
      </c>
      <c r="D161" s="493" t="s">
        <v>765</v>
      </c>
      <c r="E161" s="494"/>
      <c r="F161" s="494"/>
      <c r="G161" s="494"/>
      <c r="H161" s="494"/>
      <c r="I161" s="494"/>
      <c r="J161" s="494"/>
      <c r="K161" s="494"/>
      <c r="L161" s="494"/>
      <c r="M161" s="494"/>
      <c r="N161" s="401"/>
    </row>
    <row r="162" spans="1:63">
      <c r="A162" s="416" t="s">
        <v>764</v>
      </c>
      <c r="B162" s="416" t="s">
        <v>322</v>
      </c>
      <c r="C162" s="416" t="s">
        <v>763</v>
      </c>
      <c r="D162" s="480" t="s">
        <v>762</v>
      </c>
      <c r="E162" s="481"/>
      <c r="F162" s="416" t="s">
        <v>103</v>
      </c>
      <c r="G162" s="417">
        <v>666.1</v>
      </c>
      <c r="H162" s="417">
        <v>0</v>
      </c>
      <c r="I162" s="417">
        <f>G162*AN162</f>
        <v>0</v>
      </c>
      <c r="J162" s="417">
        <f>G162*AO162</f>
        <v>0</v>
      </c>
      <c r="K162" s="417">
        <f>G162*H162</f>
        <v>0</v>
      </c>
      <c r="L162" s="417">
        <v>0</v>
      </c>
      <c r="M162" s="417">
        <f>G162*L162</f>
        <v>0</v>
      </c>
      <c r="N162" s="401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322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118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571</v>
      </c>
      <c r="AY162" s="45" t="s">
        <v>761</v>
      </c>
      <c r="AZ162" s="44" t="s">
        <v>310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115</v>
      </c>
      <c r="BK162" s="42" t="s">
        <v>569</v>
      </c>
    </row>
    <row r="163" spans="1:63" ht="51.4" customHeight="1">
      <c r="A163" s="418"/>
      <c r="B163" s="418"/>
      <c r="C163" s="419" t="s">
        <v>81</v>
      </c>
      <c r="D163" s="493" t="s">
        <v>760</v>
      </c>
      <c r="E163" s="494"/>
      <c r="F163" s="494"/>
      <c r="G163" s="494"/>
      <c r="H163" s="494"/>
      <c r="I163" s="494"/>
      <c r="J163" s="494"/>
      <c r="K163" s="494"/>
      <c r="L163" s="494"/>
      <c r="M163" s="494"/>
      <c r="N163" s="401"/>
    </row>
    <row r="164" spans="1:63">
      <c r="A164" s="412"/>
      <c r="B164" s="413" t="s">
        <v>322</v>
      </c>
      <c r="C164" s="413"/>
      <c r="D164" s="482" t="s">
        <v>63</v>
      </c>
      <c r="E164" s="483"/>
      <c r="F164" s="412" t="s">
        <v>112</v>
      </c>
      <c r="G164" s="412" t="s">
        <v>112</v>
      </c>
      <c r="H164" s="412" t="s">
        <v>112</v>
      </c>
      <c r="I164" s="414">
        <f>SUM(I165:I165)</f>
        <v>0</v>
      </c>
      <c r="J164" s="414">
        <f>SUM(J165:J165)</f>
        <v>0</v>
      </c>
      <c r="K164" s="414">
        <f>SUM(K165:K165)</f>
        <v>0</v>
      </c>
      <c r="L164" s="415"/>
      <c r="M164" s="414">
        <f>SUM(M165:M165)</f>
        <v>346.85899999999998</v>
      </c>
      <c r="N164" s="401"/>
      <c r="AH164" s="44" t="s">
        <v>322</v>
      </c>
      <c r="AR164" s="47">
        <f>SUM(AI165:AI165)</f>
        <v>0</v>
      </c>
      <c r="AS164" s="47">
        <f>SUM(AJ165:AJ165)</f>
        <v>0</v>
      </c>
      <c r="AT164" s="47">
        <f>SUM(AK165:AK165)</f>
        <v>0</v>
      </c>
    </row>
    <row r="165" spans="1:63">
      <c r="A165" s="420" t="s">
        <v>759</v>
      </c>
      <c r="B165" s="420" t="s">
        <v>322</v>
      </c>
      <c r="C165" s="420" t="s">
        <v>427</v>
      </c>
      <c r="D165" s="495" t="s">
        <v>426</v>
      </c>
      <c r="E165" s="496"/>
      <c r="F165" s="420" t="s">
        <v>157</v>
      </c>
      <c r="G165" s="421">
        <v>207.7</v>
      </c>
      <c r="H165" s="417">
        <v>0</v>
      </c>
      <c r="I165" s="421">
        <f>G165*AN165</f>
        <v>0</v>
      </c>
      <c r="J165" s="421">
        <f>G165*AO165</f>
        <v>0</v>
      </c>
      <c r="K165" s="421">
        <f>G165*H165</f>
        <v>0</v>
      </c>
      <c r="L165" s="421">
        <v>1.67</v>
      </c>
      <c r="M165" s="421">
        <f>G165*L165</f>
        <v>346.85899999999998</v>
      </c>
      <c r="N165" s="401"/>
      <c r="Y165" s="42">
        <f>IF(AP165="5",BI165,0)</f>
        <v>0</v>
      </c>
      <c r="AA165" s="42">
        <f>IF(AP165="1",BG165,0)</f>
        <v>0</v>
      </c>
      <c r="AB165" s="42">
        <f>IF(AP165="1",BH165,0)</f>
        <v>0</v>
      </c>
      <c r="AC165" s="42">
        <f>IF(AP165="7",BG165,0)</f>
        <v>0</v>
      </c>
      <c r="AD165" s="42">
        <f>IF(AP165="7",BH165,0)</f>
        <v>0</v>
      </c>
      <c r="AE165" s="42">
        <f>IF(AP165="2",BG165,0)</f>
        <v>0</v>
      </c>
      <c r="AF165" s="42">
        <f>IF(AP165="2",BH165,0)</f>
        <v>0</v>
      </c>
      <c r="AG165" s="42">
        <f>IF(AP165="0",BI165,0)</f>
        <v>0</v>
      </c>
      <c r="AH165" s="44" t="s">
        <v>322</v>
      </c>
      <c r="AI165" s="43">
        <f>IF(AM165=0,K165,0)</f>
        <v>0</v>
      </c>
      <c r="AJ165" s="43">
        <f>IF(AM165=0,K165,0)</f>
        <v>0</v>
      </c>
      <c r="AK165" s="43">
        <f>IF(AM165=20,K165,0)</f>
        <v>0</v>
      </c>
      <c r="AM165" s="42">
        <v>20</v>
      </c>
      <c r="AN165" s="42">
        <f>H165*1</f>
        <v>0</v>
      </c>
      <c r="AO165" s="42">
        <f>H165*(1-1)</f>
        <v>0</v>
      </c>
      <c r="AP165" s="46" t="s">
        <v>87</v>
      </c>
      <c r="AU165" s="42">
        <f>AV165+AW165</f>
        <v>0</v>
      </c>
      <c r="AV165" s="42">
        <f>G165*AN165</f>
        <v>0</v>
      </c>
      <c r="AW165" s="42">
        <f>G165*AO165</f>
        <v>0</v>
      </c>
      <c r="AX165" s="45" t="s">
        <v>86</v>
      </c>
      <c r="AY165" s="45" t="s">
        <v>758</v>
      </c>
      <c r="AZ165" s="44" t="s">
        <v>310</v>
      </c>
      <c r="BB165" s="42">
        <f>AV165+AW165</f>
        <v>0</v>
      </c>
      <c r="BC165" s="42">
        <f>H165/(100-BD165)*100</f>
        <v>0</v>
      </c>
      <c r="BD165" s="42">
        <v>0</v>
      </c>
      <c r="BE165" s="42">
        <f>M165</f>
        <v>346.85899999999998</v>
      </c>
      <c r="BG165" s="43">
        <f>G165*AN165</f>
        <v>0</v>
      </c>
      <c r="BH165" s="43">
        <f>G165*AO165</f>
        <v>0</v>
      </c>
      <c r="BI165" s="43">
        <f>G165*H165</f>
        <v>0</v>
      </c>
      <c r="BJ165" s="43" t="s">
        <v>83</v>
      </c>
      <c r="BK165" s="42"/>
    </row>
    <row r="166" spans="1:63">
      <c r="A166" s="418"/>
      <c r="B166" s="418"/>
      <c r="C166" s="419" t="s">
        <v>81</v>
      </c>
      <c r="D166" s="493" t="s">
        <v>757</v>
      </c>
      <c r="E166" s="494"/>
      <c r="F166" s="494"/>
      <c r="G166" s="494"/>
      <c r="H166" s="494"/>
      <c r="I166" s="494"/>
      <c r="J166" s="494"/>
      <c r="K166" s="494"/>
      <c r="L166" s="494"/>
      <c r="M166" s="494"/>
      <c r="N166" s="401"/>
    </row>
    <row r="167" spans="1:63">
      <c r="A167" s="408"/>
      <c r="B167" s="409" t="s">
        <v>745</v>
      </c>
      <c r="C167" s="409"/>
      <c r="D167" s="491" t="s">
        <v>756</v>
      </c>
      <c r="E167" s="492"/>
      <c r="F167" s="408" t="s">
        <v>112</v>
      </c>
      <c r="G167" s="408" t="s">
        <v>112</v>
      </c>
      <c r="H167" s="408" t="s">
        <v>112</v>
      </c>
      <c r="I167" s="410">
        <f>I168+I170</f>
        <v>0</v>
      </c>
      <c r="J167" s="410">
        <f>J168+J170</f>
        <v>0</v>
      </c>
      <c r="K167" s="410">
        <f>K168+K170</f>
        <v>0</v>
      </c>
      <c r="L167" s="411"/>
      <c r="M167" s="410">
        <f>M168+M170</f>
        <v>9.6256000000000004</v>
      </c>
      <c r="N167" s="401"/>
    </row>
    <row r="168" spans="1:63">
      <c r="A168" s="412"/>
      <c r="B168" s="413" t="s">
        <v>745</v>
      </c>
      <c r="C168" s="413" t="s">
        <v>212</v>
      </c>
      <c r="D168" s="482" t="s">
        <v>211</v>
      </c>
      <c r="E168" s="483"/>
      <c r="F168" s="412" t="s">
        <v>112</v>
      </c>
      <c r="G168" s="412" t="s">
        <v>112</v>
      </c>
      <c r="H168" s="412" t="s">
        <v>112</v>
      </c>
      <c r="I168" s="414">
        <f>SUM(I169:I169)</f>
        <v>0</v>
      </c>
      <c r="J168" s="414">
        <f>SUM(J169:J169)</f>
        <v>0</v>
      </c>
      <c r="K168" s="414">
        <f>SUM(K169:K169)</f>
        <v>0</v>
      </c>
      <c r="L168" s="415"/>
      <c r="M168" s="414">
        <f>SUM(M169:M169)</f>
        <v>0</v>
      </c>
      <c r="N168" s="401"/>
      <c r="AH168" s="44" t="s">
        <v>745</v>
      </c>
      <c r="AR168" s="47">
        <f>SUM(AI169:AI169)</f>
        <v>0</v>
      </c>
      <c r="AS168" s="47">
        <f>SUM(AJ169:AJ169)</f>
        <v>0</v>
      </c>
      <c r="AT168" s="47">
        <f>SUM(AK169:AK169)</f>
        <v>0</v>
      </c>
    </row>
    <row r="169" spans="1:63">
      <c r="A169" s="422" t="s">
        <v>755</v>
      </c>
      <c r="B169" s="422" t="s">
        <v>745</v>
      </c>
      <c r="C169" s="422" t="s">
        <v>754</v>
      </c>
      <c r="D169" s="497" t="s">
        <v>753</v>
      </c>
      <c r="E169" s="481"/>
      <c r="F169" s="422" t="s">
        <v>98</v>
      </c>
      <c r="G169" s="423">
        <v>1</v>
      </c>
      <c r="H169" s="417">
        <v>0</v>
      </c>
      <c r="I169" s="423">
        <f>G169*AN169</f>
        <v>0</v>
      </c>
      <c r="J169" s="423">
        <f>G169*AO169</f>
        <v>0</v>
      </c>
      <c r="K169" s="423">
        <f>G169*H169</f>
        <v>0</v>
      </c>
      <c r="L169" s="423">
        <v>0</v>
      </c>
      <c r="M169" s="423">
        <f>G169*L169</f>
        <v>0</v>
      </c>
      <c r="Y169" s="42">
        <f>IF(AP169="5",BI169,0)</f>
        <v>0</v>
      </c>
      <c r="AA169" s="42">
        <f>IF(AP169="1",BG169,0)</f>
        <v>0</v>
      </c>
      <c r="AB169" s="42">
        <f>IF(AP169="1",BH169,0)</f>
        <v>0</v>
      </c>
      <c r="AC169" s="42">
        <f>IF(AP169="7",BG169,0)</f>
        <v>0</v>
      </c>
      <c r="AD169" s="42">
        <f>IF(AP169="7",BH169,0)</f>
        <v>0</v>
      </c>
      <c r="AE169" s="42">
        <f>IF(AP169="2",BG169,0)</f>
        <v>0</v>
      </c>
      <c r="AF169" s="42">
        <f>IF(AP169="2",BH169,0)</f>
        <v>0</v>
      </c>
      <c r="AG169" s="42">
        <f>IF(AP169="0",BI169,0)</f>
        <v>0</v>
      </c>
      <c r="AH169" s="44" t="s">
        <v>745</v>
      </c>
      <c r="AI169" s="48">
        <f>IF(AM169=0,K169,0)</f>
        <v>0</v>
      </c>
      <c r="AJ169" s="48">
        <f>IF(AM169=0,K169,0)</f>
        <v>0</v>
      </c>
      <c r="AK169" s="48">
        <f>IF(AM169=20,K169,0)</f>
        <v>0</v>
      </c>
      <c r="AM169" s="42">
        <v>20</v>
      </c>
      <c r="AN169" s="42">
        <f>H169*0</f>
        <v>0</v>
      </c>
      <c r="AO169" s="42">
        <f>H169*(1-0)</f>
        <v>0</v>
      </c>
      <c r="AP169" s="49" t="s">
        <v>145</v>
      </c>
      <c r="AU169" s="42">
        <f>AV169+AW169</f>
        <v>0</v>
      </c>
      <c r="AV169" s="42">
        <f>G169*AN169</f>
        <v>0</v>
      </c>
      <c r="AW169" s="42">
        <f>G169*AO169</f>
        <v>0</v>
      </c>
      <c r="AX169" s="45" t="s">
        <v>201</v>
      </c>
      <c r="AY169" s="45" t="s">
        <v>744</v>
      </c>
      <c r="AZ169" s="44" t="s">
        <v>743</v>
      </c>
      <c r="BB169" s="42">
        <f>AV169+AW169</f>
        <v>0</v>
      </c>
      <c r="BC169" s="42">
        <f>H169/(100-BD169)*100</f>
        <v>0</v>
      </c>
      <c r="BD169" s="42">
        <v>0</v>
      </c>
      <c r="BE169" s="42">
        <f>M169</f>
        <v>0</v>
      </c>
      <c r="BG169" s="48">
        <f>G169*AN169</f>
        <v>0</v>
      </c>
      <c r="BH169" s="48">
        <f>G169*AO169</f>
        <v>0</v>
      </c>
      <c r="BI169" s="48">
        <f>G169*H169</f>
        <v>0</v>
      </c>
      <c r="BJ169" s="48" t="s">
        <v>115</v>
      </c>
      <c r="BK169" s="42">
        <v>11</v>
      </c>
    </row>
    <row r="170" spans="1:63">
      <c r="A170" s="412"/>
      <c r="B170" s="413" t="s">
        <v>745</v>
      </c>
      <c r="C170" s="413" t="s">
        <v>200</v>
      </c>
      <c r="D170" s="482" t="s">
        <v>199</v>
      </c>
      <c r="E170" s="483"/>
      <c r="F170" s="412" t="s">
        <v>112</v>
      </c>
      <c r="G170" s="412" t="s">
        <v>112</v>
      </c>
      <c r="H170" s="412" t="s">
        <v>112</v>
      </c>
      <c r="I170" s="414">
        <f>SUM(I171:I173)</f>
        <v>0</v>
      </c>
      <c r="J170" s="414">
        <f>SUM(J171:J173)</f>
        <v>0</v>
      </c>
      <c r="K170" s="414">
        <f>SUM(K171:K173)</f>
        <v>0</v>
      </c>
      <c r="L170" s="415"/>
      <c r="M170" s="414">
        <f>SUM(M171:M173)</f>
        <v>9.6256000000000004</v>
      </c>
      <c r="N170" s="401"/>
      <c r="AH170" s="44" t="s">
        <v>745</v>
      </c>
      <c r="AR170" s="47">
        <f>SUM(AI171:AI173)</f>
        <v>0</v>
      </c>
      <c r="AS170" s="47">
        <f>SUM(AJ171:AJ173)</f>
        <v>0</v>
      </c>
      <c r="AT170" s="47">
        <f>SUM(AK171:AK173)</f>
        <v>0</v>
      </c>
    </row>
    <row r="171" spans="1:63">
      <c r="A171" s="416" t="s">
        <v>752</v>
      </c>
      <c r="B171" s="416" t="s">
        <v>745</v>
      </c>
      <c r="C171" s="416" t="s">
        <v>751</v>
      </c>
      <c r="D171" s="480" t="s">
        <v>750</v>
      </c>
      <c r="E171" s="481"/>
      <c r="F171" s="416" t="s">
        <v>108</v>
      </c>
      <c r="G171" s="417">
        <v>1024</v>
      </c>
      <c r="H171" s="417">
        <v>0</v>
      </c>
      <c r="I171" s="417">
        <f>G171*AN171</f>
        <v>0</v>
      </c>
      <c r="J171" s="417">
        <f>G171*AO171</f>
        <v>0</v>
      </c>
      <c r="K171" s="417">
        <f>G171*H171</f>
        <v>0</v>
      </c>
      <c r="L171" s="417">
        <v>9.4000000000000004E-3</v>
      </c>
      <c r="M171" s="417">
        <f>G171*L171</f>
        <v>9.6256000000000004</v>
      </c>
      <c r="N171" s="401"/>
      <c r="Y171" s="42">
        <f>IF(AP171="5",BI171,0)</f>
        <v>0</v>
      </c>
      <c r="AA171" s="42">
        <f>IF(AP171="1",BG171,0)</f>
        <v>0</v>
      </c>
      <c r="AB171" s="42">
        <f>IF(AP171="1",BH171,0)</f>
        <v>0</v>
      </c>
      <c r="AC171" s="42">
        <f>IF(AP171="7",BG171,0)</f>
        <v>0</v>
      </c>
      <c r="AD171" s="42">
        <f>IF(AP171="7",BH171,0)</f>
        <v>0</v>
      </c>
      <c r="AE171" s="42">
        <f>IF(AP171="2",BG171,0)</f>
        <v>0</v>
      </c>
      <c r="AF171" s="42">
        <f>IF(AP171="2",BH171,0)</f>
        <v>0</v>
      </c>
      <c r="AG171" s="42">
        <f>IF(AP171="0",BI171,0)</f>
        <v>0</v>
      </c>
      <c r="AH171" s="44" t="s">
        <v>745</v>
      </c>
      <c r="AI171" s="48">
        <f>IF(AM171=0,K171,0)</f>
        <v>0</v>
      </c>
      <c r="AJ171" s="48">
        <f>IF(AM171=0,K171,0)</f>
        <v>0</v>
      </c>
      <c r="AK171" s="48">
        <f>IF(AM171=20,K171,0)</f>
        <v>0</v>
      </c>
      <c r="AM171" s="42">
        <v>20</v>
      </c>
      <c r="AN171" s="42">
        <f>H171*0.21903673262983</f>
        <v>0</v>
      </c>
      <c r="AO171" s="42">
        <f>H171*(1-0.21903673262983)</f>
        <v>0</v>
      </c>
      <c r="AP171" s="49" t="s">
        <v>145</v>
      </c>
      <c r="AU171" s="42">
        <f>AV171+AW171</f>
        <v>0</v>
      </c>
      <c r="AV171" s="42">
        <f>G171*AN171</f>
        <v>0</v>
      </c>
      <c r="AW171" s="42">
        <f>G171*AO171</f>
        <v>0</v>
      </c>
      <c r="AX171" s="45" t="s">
        <v>188</v>
      </c>
      <c r="AY171" s="45" t="s">
        <v>744</v>
      </c>
      <c r="AZ171" s="44" t="s">
        <v>743</v>
      </c>
      <c r="BB171" s="42">
        <f>AV171+AW171</f>
        <v>0</v>
      </c>
      <c r="BC171" s="42">
        <f>H171/(100-BD171)*100</f>
        <v>0</v>
      </c>
      <c r="BD171" s="42">
        <v>0</v>
      </c>
      <c r="BE171" s="42">
        <f>M171</f>
        <v>9.6256000000000004</v>
      </c>
      <c r="BG171" s="48">
        <f>G171*AN171</f>
        <v>0</v>
      </c>
      <c r="BH171" s="48">
        <f>G171*AO171</f>
        <v>0</v>
      </c>
      <c r="BI171" s="48">
        <f>G171*H171</f>
        <v>0</v>
      </c>
      <c r="BJ171" s="48" t="s">
        <v>115</v>
      </c>
      <c r="BK171" s="42">
        <v>16</v>
      </c>
    </row>
    <row r="172" spans="1:63" ht="25.7" customHeight="1">
      <c r="A172" s="418"/>
      <c r="B172" s="418"/>
      <c r="C172" s="419" t="s">
        <v>81</v>
      </c>
      <c r="D172" s="493" t="s">
        <v>749</v>
      </c>
      <c r="E172" s="494"/>
      <c r="F172" s="494"/>
      <c r="G172" s="494"/>
      <c r="H172" s="494"/>
      <c r="I172" s="494"/>
      <c r="J172" s="494"/>
      <c r="K172" s="494"/>
      <c r="L172" s="494"/>
      <c r="M172" s="494"/>
      <c r="N172" s="401"/>
    </row>
    <row r="173" spans="1:63">
      <c r="A173" s="416" t="s">
        <v>748</v>
      </c>
      <c r="B173" s="416" t="s">
        <v>745</v>
      </c>
      <c r="C173" s="416" t="s">
        <v>747</v>
      </c>
      <c r="D173" s="480" t="s">
        <v>746</v>
      </c>
      <c r="E173" s="481"/>
      <c r="F173" s="416" t="s">
        <v>108</v>
      </c>
      <c r="G173" s="417">
        <v>1024</v>
      </c>
      <c r="H173" s="417">
        <v>0</v>
      </c>
      <c r="I173" s="417">
        <f>G173*AN173</f>
        <v>0</v>
      </c>
      <c r="J173" s="417">
        <f>G173*AO173</f>
        <v>0</v>
      </c>
      <c r="K173" s="417">
        <f>G173*H173</f>
        <v>0</v>
      </c>
      <c r="L173" s="417">
        <v>0</v>
      </c>
      <c r="M173" s="417">
        <f>G173*L173</f>
        <v>0</v>
      </c>
      <c r="N173" s="401"/>
      <c r="Y173" s="42">
        <f>IF(AP173="5",BI173,0)</f>
        <v>0</v>
      </c>
      <c r="AA173" s="42">
        <f>IF(AP173="1",BG173,0)</f>
        <v>0</v>
      </c>
      <c r="AB173" s="42">
        <f>IF(AP173="1",BH173,0)</f>
        <v>0</v>
      </c>
      <c r="AC173" s="42">
        <f>IF(AP173="7",BG173,0)</f>
        <v>0</v>
      </c>
      <c r="AD173" s="42">
        <f>IF(AP173="7",BH173,0)</f>
        <v>0</v>
      </c>
      <c r="AE173" s="42">
        <f>IF(AP173="2",BG173,0)</f>
        <v>0</v>
      </c>
      <c r="AF173" s="42">
        <f>IF(AP173="2",BH173,0)</f>
        <v>0</v>
      </c>
      <c r="AG173" s="42">
        <f>IF(AP173="0",BI173,0)</f>
        <v>0</v>
      </c>
      <c r="AH173" s="44" t="s">
        <v>745</v>
      </c>
      <c r="AI173" s="48">
        <f>IF(AM173=0,K173,0)</f>
        <v>0</v>
      </c>
      <c r="AJ173" s="48">
        <f>IF(AM173=0,K173,0)</f>
        <v>0</v>
      </c>
      <c r="AK173" s="48">
        <f>IF(AM173=20,K173,0)</f>
        <v>0</v>
      </c>
      <c r="AM173" s="42">
        <v>20</v>
      </c>
      <c r="AN173" s="42">
        <f>H173*0</f>
        <v>0</v>
      </c>
      <c r="AO173" s="42">
        <f>H173*(1-0)</f>
        <v>0</v>
      </c>
      <c r="AP173" s="49" t="s">
        <v>145</v>
      </c>
      <c r="AU173" s="42">
        <f>AV173+AW173</f>
        <v>0</v>
      </c>
      <c r="AV173" s="42">
        <f>G173*AN173</f>
        <v>0</v>
      </c>
      <c r="AW173" s="42">
        <f>G173*AO173</f>
        <v>0</v>
      </c>
      <c r="AX173" s="45" t="s">
        <v>188</v>
      </c>
      <c r="AY173" s="45" t="s">
        <v>744</v>
      </c>
      <c r="AZ173" s="44" t="s">
        <v>743</v>
      </c>
      <c r="BB173" s="42">
        <f>AV173+AW173</f>
        <v>0</v>
      </c>
      <c r="BC173" s="42">
        <f>H173/(100-BD173)*100</f>
        <v>0</v>
      </c>
      <c r="BD173" s="42">
        <v>0</v>
      </c>
      <c r="BE173" s="42">
        <f>M173</f>
        <v>0</v>
      </c>
      <c r="BG173" s="48">
        <f>G173*AN173</f>
        <v>0</v>
      </c>
      <c r="BH173" s="48">
        <f>G173*AO173</f>
        <v>0</v>
      </c>
      <c r="BI173" s="48">
        <f>G173*H173</f>
        <v>0</v>
      </c>
      <c r="BJ173" s="48" t="s">
        <v>115</v>
      </c>
      <c r="BK173" s="42">
        <v>16</v>
      </c>
    </row>
    <row r="174" spans="1:63">
      <c r="A174" s="408"/>
      <c r="B174" s="409" t="s">
        <v>714</v>
      </c>
      <c r="C174" s="409"/>
      <c r="D174" s="491" t="s">
        <v>742</v>
      </c>
      <c r="E174" s="492"/>
      <c r="F174" s="408" t="s">
        <v>112</v>
      </c>
      <c r="G174" s="408" t="s">
        <v>112</v>
      </c>
      <c r="H174" s="408" t="s">
        <v>112</v>
      </c>
      <c r="I174" s="410">
        <f>I175+I178+I185+I187+I190+I196+I198</f>
        <v>0</v>
      </c>
      <c r="J174" s="410">
        <f>J175+J178+J185+J187+J190+J196+J198</f>
        <v>0</v>
      </c>
      <c r="K174" s="410">
        <f>K175+K178+K185+K187+K190+K196+K198</f>
        <v>0</v>
      </c>
      <c r="L174" s="411"/>
      <c r="M174" s="410">
        <f>M175+M178+M185+M187+M190+M196+M198</f>
        <v>723.99811999999997</v>
      </c>
      <c r="N174" s="401"/>
    </row>
    <row r="175" spans="1:63">
      <c r="A175" s="412"/>
      <c r="B175" s="413" t="s">
        <v>714</v>
      </c>
      <c r="C175" s="413" t="s">
        <v>212</v>
      </c>
      <c r="D175" s="482" t="s">
        <v>211</v>
      </c>
      <c r="E175" s="483"/>
      <c r="F175" s="412" t="s">
        <v>112</v>
      </c>
      <c r="G175" s="412" t="s">
        <v>112</v>
      </c>
      <c r="H175" s="412" t="s">
        <v>112</v>
      </c>
      <c r="I175" s="414">
        <f>SUM(I176:I176)</f>
        <v>0</v>
      </c>
      <c r="J175" s="414">
        <f>SUM(J176:J176)</f>
        <v>0</v>
      </c>
      <c r="K175" s="414">
        <f>SUM(K176:K176)</f>
        <v>0</v>
      </c>
      <c r="L175" s="415"/>
      <c r="M175" s="414">
        <f>SUM(M176:M176)</f>
        <v>0</v>
      </c>
      <c r="N175" s="401"/>
      <c r="AH175" s="44" t="s">
        <v>714</v>
      </c>
      <c r="AR175" s="47">
        <f>SUM(AI176:AI176)</f>
        <v>0</v>
      </c>
      <c r="AS175" s="47">
        <f>SUM(AJ176:AJ176)</f>
        <v>0</v>
      </c>
      <c r="AT175" s="47">
        <f>SUM(AK176:AK176)</f>
        <v>0</v>
      </c>
    </row>
    <row r="176" spans="1:63">
      <c r="A176" s="416" t="s">
        <v>741</v>
      </c>
      <c r="B176" s="416" t="s">
        <v>714</v>
      </c>
      <c r="C176" s="416" t="s">
        <v>209</v>
      </c>
      <c r="D176" s="480" t="s">
        <v>208</v>
      </c>
      <c r="E176" s="481"/>
      <c r="F176" s="416" t="s">
        <v>89</v>
      </c>
      <c r="G176" s="417">
        <v>1</v>
      </c>
      <c r="H176" s="417">
        <v>0</v>
      </c>
      <c r="I176" s="417">
        <f>G176*AN176</f>
        <v>0</v>
      </c>
      <c r="J176" s="417">
        <f>G176*AO176</f>
        <v>0</v>
      </c>
      <c r="K176" s="417">
        <f>G176*H176</f>
        <v>0</v>
      </c>
      <c r="L176" s="417">
        <v>0</v>
      </c>
      <c r="M176" s="417">
        <f>G176*L176</f>
        <v>0</v>
      </c>
      <c r="N176" s="401"/>
      <c r="Y176" s="42">
        <f>IF(AP176="5",BI176,0)</f>
        <v>0</v>
      </c>
      <c r="AA176" s="42">
        <f>IF(AP176="1",BG176,0)</f>
        <v>0</v>
      </c>
      <c r="AB176" s="42">
        <f>IF(AP176="1",BH176,0)</f>
        <v>0</v>
      </c>
      <c r="AC176" s="42">
        <f>IF(AP176="7",BG176,0)</f>
        <v>0</v>
      </c>
      <c r="AD176" s="42">
        <f>IF(AP176="7",BH176,0)</f>
        <v>0</v>
      </c>
      <c r="AE176" s="42">
        <f>IF(AP176="2",BG176,0)</f>
        <v>0</v>
      </c>
      <c r="AF176" s="42">
        <f>IF(AP176="2",BH176,0)</f>
        <v>0</v>
      </c>
      <c r="AG176" s="42">
        <f>IF(AP176="0",BI176,0)</f>
        <v>0</v>
      </c>
      <c r="AH176" s="44" t="s">
        <v>714</v>
      </c>
      <c r="AI176" s="48">
        <f>IF(AM176=0,K176,0)</f>
        <v>0</v>
      </c>
      <c r="AJ176" s="48">
        <f>IF(AM176=0,K176,0)</f>
        <v>0</v>
      </c>
      <c r="AK176" s="48">
        <f>IF(AM176=20,K176,0)</f>
        <v>0</v>
      </c>
      <c r="AM176" s="42">
        <v>20</v>
      </c>
      <c r="AN176" s="42">
        <f>H176*0</f>
        <v>0</v>
      </c>
      <c r="AO176" s="42">
        <f>H176*(1-0)</f>
        <v>0</v>
      </c>
      <c r="AP176" s="49" t="s">
        <v>145</v>
      </c>
      <c r="AU176" s="42">
        <f>AV176+AW176</f>
        <v>0</v>
      </c>
      <c r="AV176" s="42">
        <f>G176*AN176</f>
        <v>0</v>
      </c>
      <c r="AW176" s="42">
        <f>G176*AO176</f>
        <v>0</v>
      </c>
      <c r="AX176" s="45" t="s">
        <v>201</v>
      </c>
      <c r="AY176" s="45" t="s">
        <v>732</v>
      </c>
      <c r="AZ176" s="44" t="s">
        <v>712</v>
      </c>
      <c r="BB176" s="42">
        <f>AV176+AW176</f>
        <v>0</v>
      </c>
      <c r="BC176" s="42">
        <f>H176/(100-BD176)*100</f>
        <v>0</v>
      </c>
      <c r="BD176" s="42">
        <v>0</v>
      </c>
      <c r="BE176" s="42">
        <f>M176</f>
        <v>0</v>
      </c>
      <c r="BG176" s="48">
        <f>G176*AN176</f>
        <v>0</v>
      </c>
      <c r="BH176" s="48">
        <f>G176*AO176</f>
        <v>0</v>
      </c>
      <c r="BI176" s="48">
        <f>G176*H176</f>
        <v>0</v>
      </c>
      <c r="BJ176" s="48" t="s">
        <v>115</v>
      </c>
      <c r="BK176" s="42">
        <v>11</v>
      </c>
    </row>
    <row r="177" spans="1:63">
      <c r="A177" s="418"/>
      <c r="B177" s="418"/>
      <c r="C177" s="419" t="s">
        <v>81</v>
      </c>
      <c r="D177" s="493" t="s">
        <v>207</v>
      </c>
      <c r="E177" s="494"/>
      <c r="F177" s="494"/>
      <c r="G177" s="494"/>
      <c r="H177" s="494"/>
      <c r="I177" s="494"/>
      <c r="J177" s="494"/>
      <c r="K177" s="494"/>
      <c r="L177" s="494"/>
      <c r="M177" s="494"/>
      <c r="N177" s="401"/>
    </row>
    <row r="178" spans="1:63">
      <c r="A178" s="412"/>
      <c r="B178" s="413" t="s">
        <v>714</v>
      </c>
      <c r="C178" s="413" t="s">
        <v>200</v>
      </c>
      <c r="D178" s="482" t="s">
        <v>199</v>
      </c>
      <c r="E178" s="483"/>
      <c r="F178" s="412" t="s">
        <v>112</v>
      </c>
      <c r="G178" s="412" t="s">
        <v>112</v>
      </c>
      <c r="H178" s="412" t="s">
        <v>112</v>
      </c>
      <c r="I178" s="414">
        <f>SUM(I179:I184)</f>
        <v>0</v>
      </c>
      <c r="J178" s="414">
        <f>SUM(J179:J184)</f>
        <v>0</v>
      </c>
      <c r="K178" s="414">
        <f>SUM(K179:K184)</f>
        <v>0</v>
      </c>
      <c r="L178" s="415"/>
      <c r="M178" s="414">
        <f>SUM(M179:M184)</f>
        <v>0</v>
      </c>
      <c r="N178" s="401"/>
      <c r="AH178" s="44" t="s">
        <v>714</v>
      </c>
      <c r="AR178" s="47">
        <f>SUM(AI179:AI184)</f>
        <v>0</v>
      </c>
      <c r="AS178" s="47">
        <f>SUM(AJ179:AJ184)</f>
        <v>0</v>
      </c>
      <c r="AT178" s="47">
        <f>SUM(AK179:AK184)</f>
        <v>0</v>
      </c>
    </row>
    <row r="179" spans="1:63">
      <c r="A179" s="422" t="s">
        <v>740</v>
      </c>
      <c r="B179" s="422" t="s">
        <v>714</v>
      </c>
      <c r="C179" s="422" t="s">
        <v>193</v>
      </c>
      <c r="D179" s="497" t="s">
        <v>192</v>
      </c>
      <c r="E179" s="481"/>
      <c r="F179" s="422" t="s">
        <v>157</v>
      </c>
      <c r="G179" s="423">
        <v>17.46</v>
      </c>
      <c r="H179" s="417">
        <v>0</v>
      </c>
      <c r="I179" s="423">
        <f>G179*AN179</f>
        <v>0</v>
      </c>
      <c r="J179" s="423">
        <f>G179*AO179</f>
        <v>0</v>
      </c>
      <c r="K179" s="423">
        <f>G179*H179</f>
        <v>0</v>
      </c>
      <c r="L179" s="423">
        <v>0</v>
      </c>
      <c r="M179" s="423">
        <f>G179*L179</f>
        <v>0</v>
      </c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714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145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188</v>
      </c>
      <c r="AY179" s="45" t="s">
        <v>732</v>
      </c>
      <c r="AZ179" s="44" t="s">
        <v>712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115</v>
      </c>
      <c r="BK179" s="42">
        <v>16</v>
      </c>
    </row>
    <row r="180" spans="1:63">
      <c r="A180" s="416" t="s">
        <v>739</v>
      </c>
      <c r="B180" s="416" t="s">
        <v>714</v>
      </c>
      <c r="C180" s="416" t="s">
        <v>706</v>
      </c>
      <c r="D180" s="480" t="s">
        <v>738</v>
      </c>
      <c r="E180" s="481"/>
      <c r="F180" s="416" t="s">
        <v>157</v>
      </c>
      <c r="G180" s="417">
        <v>2.8</v>
      </c>
      <c r="H180" s="417">
        <v>0</v>
      </c>
      <c r="I180" s="417">
        <f>G180*AN180</f>
        <v>0</v>
      </c>
      <c r="J180" s="417">
        <f>G180*AO180</f>
        <v>0</v>
      </c>
      <c r="K180" s="417">
        <f>G180*H180</f>
        <v>0</v>
      </c>
      <c r="L180" s="417">
        <v>0</v>
      </c>
      <c r="M180" s="417">
        <f>G180*L180</f>
        <v>0</v>
      </c>
      <c r="N180" s="401"/>
      <c r="Y180" s="42">
        <f>IF(AP180="5",BI180,0)</f>
        <v>0</v>
      </c>
      <c r="AA180" s="42">
        <f>IF(AP180="1",BG180,0)</f>
        <v>0</v>
      </c>
      <c r="AB180" s="42">
        <f>IF(AP180="1",BH180,0)</f>
        <v>0</v>
      </c>
      <c r="AC180" s="42">
        <f>IF(AP180="7",BG180,0)</f>
        <v>0</v>
      </c>
      <c r="AD180" s="42">
        <f>IF(AP180="7",BH180,0)</f>
        <v>0</v>
      </c>
      <c r="AE180" s="42">
        <f>IF(AP180="2",BG180,0)</f>
        <v>0</v>
      </c>
      <c r="AF180" s="42">
        <f>IF(AP180="2",BH180,0)</f>
        <v>0</v>
      </c>
      <c r="AG180" s="42">
        <f>IF(AP180="0",BI180,0)</f>
        <v>0</v>
      </c>
      <c r="AH180" s="44" t="s">
        <v>714</v>
      </c>
      <c r="AI180" s="48">
        <f>IF(AM180=0,K180,0)</f>
        <v>0</v>
      </c>
      <c r="AJ180" s="48">
        <f>IF(AM180=0,K180,0)</f>
        <v>0</v>
      </c>
      <c r="AK180" s="48">
        <f>IF(AM180=20,K180,0)</f>
        <v>0</v>
      </c>
      <c r="AM180" s="42">
        <v>20</v>
      </c>
      <c r="AN180" s="42">
        <f>H180*0</f>
        <v>0</v>
      </c>
      <c r="AO180" s="42">
        <f>H180*(1-0)</f>
        <v>0</v>
      </c>
      <c r="AP180" s="49" t="s">
        <v>145</v>
      </c>
      <c r="AU180" s="42">
        <f>AV180+AW180</f>
        <v>0</v>
      </c>
      <c r="AV180" s="42">
        <f>G180*AN180</f>
        <v>0</v>
      </c>
      <c r="AW180" s="42">
        <f>G180*AO180</f>
        <v>0</v>
      </c>
      <c r="AX180" s="45" t="s">
        <v>188</v>
      </c>
      <c r="AY180" s="45" t="s">
        <v>732</v>
      </c>
      <c r="AZ180" s="44" t="s">
        <v>712</v>
      </c>
      <c r="BB180" s="42">
        <f>AV180+AW180</f>
        <v>0</v>
      </c>
      <c r="BC180" s="42">
        <f>H180/(100-BD180)*100</f>
        <v>0</v>
      </c>
      <c r="BD180" s="42">
        <v>0</v>
      </c>
      <c r="BE180" s="42">
        <f>M180</f>
        <v>0</v>
      </c>
      <c r="BG180" s="48">
        <f>G180*AN180</f>
        <v>0</v>
      </c>
      <c r="BH180" s="48">
        <f>G180*AO180</f>
        <v>0</v>
      </c>
      <c r="BI180" s="48">
        <f>G180*H180</f>
        <v>0</v>
      </c>
      <c r="BJ180" s="48" t="s">
        <v>115</v>
      </c>
      <c r="BK180" s="42">
        <v>16</v>
      </c>
    </row>
    <row r="181" spans="1:63">
      <c r="A181" s="418"/>
      <c r="B181" s="418"/>
      <c r="C181" s="419" t="s">
        <v>81</v>
      </c>
      <c r="D181" s="493" t="s">
        <v>737</v>
      </c>
      <c r="E181" s="494"/>
      <c r="F181" s="494"/>
      <c r="G181" s="494"/>
      <c r="H181" s="494"/>
      <c r="I181" s="494"/>
      <c r="J181" s="494"/>
      <c r="K181" s="494"/>
      <c r="L181" s="494"/>
      <c r="M181" s="494"/>
      <c r="N181" s="401"/>
    </row>
    <row r="182" spans="1:63">
      <c r="A182" s="416" t="s">
        <v>736</v>
      </c>
      <c r="B182" s="416" t="s">
        <v>714</v>
      </c>
      <c r="C182" s="416" t="s">
        <v>197</v>
      </c>
      <c r="D182" s="480" t="s">
        <v>196</v>
      </c>
      <c r="E182" s="481"/>
      <c r="F182" s="416" t="s">
        <v>157</v>
      </c>
      <c r="G182" s="417">
        <v>24.72</v>
      </c>
      <c r="H182" s="417">
        <v>0</v>
      </c>
      <c r="I182" s="417">
        <f>G182*AN182</f>
        <v>0</v>
      </c>
      <c r="J182" s="417">
        <f>G182*AO182</f>
        <v>0</v>
      </c>
      <c r="K182" s="417">
        <f>G182*H182</f>
        <v>0</v>
      </c>
      <c r="L182" s="417">
        <v>0</v>
      </c>
      <c r="M182" s="417">
        <f>G182*L182</f>
        <v>0</v>
      </c>
      <c r="N182" s="401"/>
      <c r="Y182" s="42">
        <f>IF(AP182="5",BI182,0)</f>
        <v>0</v>
      </c>
      <c r="AA182" s="42">
        <f>IF(AP182="1",BG182,0)</f>
        <v>0</v>
      </c>
      <c r="AB182" s="42">
        <f>IF(AP182="1",BH182,0)</f>
        <v>0</v>
      </c>
      <c r="AC182" s="42">
        <f>IF(AP182="7",BG182,0)</f>
        <v>0</v>
      </c>
      <c r="AD182" s="42">
        <f>IF(AP182="7",BH182,0)</f>
        <v>0</v>
      </c>
      <c r="AE182" s="42">
        <f>IF(AP182="2",BG182,0)</f>
        <v>0</v>
      </c>
      <c r="AF182" s="42">
        <f>IF(AP182="2",BH182,0)</f>
        <v>0</v>
      </c>
      <c r="AG182" s="42">
        <f>IF(AP182="0",BI182,0)</f>
        <v>0</v>
      </c>
      <c r="AH182" s="44" t="s">
        <v>714</v>
      </c>
      <c r="AI182" s="48">
        <f>IF(AM182=0,K182,0)</f>
        <v>0</v>
      </c>
      <c r="AJ182" s="48">
        <f>IF(AM182=0,K182,0)</f>
        <v>0</v>
      </c>
      <c r="AK182" s="48">
        <f>IF(AM182=20,K182,0)</f>
        <v>0</v>
      </c>
      <c r="AM182" s="42">
        <v>20</v>
      </c>
      <c r="AN182" s="42">
        <f>H182*0</f>
        <v>0</v>
      </c>
      <c r="AO182" s="42">
        <f>H182*(1-0)</f>
        <v>0</v>
      </c>
      <c r="AP182" s="49" t="s">
        <v>145</v>
      </c>
      <c r="AU182" s="42">
        <f>AV182+AW182</f>
        <v>0</v>
      </c>
      <c r="AV182" s="42">
        <f>G182*AN182</f>
        <v>0</v>
      </c>
      <c r="AW182" s="42">
        <f>G182*AO182</f>
        <v>0</v>
      </c>
      <c r="AX182" s="45" t="s">
        <v>188</v>
      </c>
      <c r="AY182" s="45" t="s">
        <v>732</v>
      </c>
      <c r="AZ182" s="44" t="s">
        <v>712</v>
      </c>
      <c r="BB182" s="42">
        <f>AV182+AW182</f>
        <v>0</v>
      </c>
      <c r="BC182" s="42">
        <f>H182/(100-BD182)*100</f>
        <v>0</v>
      </c>
      <c r="BD182" s="42">
        <v>0</v>
      </c>
      <c r="BE182" s="42">
        <f>M182</f>
        <v>0</v>
      </c>
      <c r="BG182" s="48">
        <f>G182*AN182</f>
        <v>0</v>
      </c>
      <c r="BH182" s="48">
        <f>G182*AO182</f>
        <v>0</v>
      </c>
      <c r="BI182" s="48">
        <f>G182*H182</f>
        <v>0</v>
      </c>
      <c r="BJ182" s="48" t="s">
        <v>115</v>
      </c>
      <c r="BK182" s="42">
        <v>16</v>
      </c>
    </row>
    <row r="183" spans="1:63" ht="25.7" customHeight="1">
      <c r="A183" s="418"/>
      <c r="B183" s="418"/>
      <c r="C183" s="419" t="s">
        <v>81</v>
      </c>
      <c r="D183" s="493" t="s">
        <v>735</v>
      </c>
      <c r="E183" s="494"/>
      <c r="F183" s="494"/>
      <c r="G183" s="494"/>
      <c r="H183" s="494"/>
      <c r="I183" s="494"/>
      <c r="J183" s="494"/>
      <c r="K183" s="494"/>
      <c r="L183" s="494"/>
      <c r="M183" s="494"/>
      <c r="N183" s="401"/>
    </row>
    <row r="184" spans="1:63">
      <c r="A184" s="416" t="s">
        <v>734</v>
      </c>
      <c r="B184" s="416" t="s">
        <v>714</v>
      </c>
      <c r="C184" s="416" t="s">
        <v>190</v>
      </c>
      <c r="D184" s="480" t="s">
        <v>189</v>
      </c>
      <c r="E184" s="481"/>
      <c r="F184" s="416" t="s">
        <v>108</v>
      </c>
      <c r="G184" s="417">
        <v>1034</v>
      </c>
      <c r="H184" s="417">
        <v>0</v>
      </c>
      <c r="I184" s="417">
        <f>G184*AN184</f>
        <v>0</v>
      </c>
      <c r="J184" s="417">
        <f>G184*AO184</f>
        <v>0</v>
      </c>
      <c r="K184" s="417">
        <f>G184*H184</f>
        <v>0</v>
      </c>
      <c r="L184" s="417">
        <v>0</v>
      </c>
      <c r="M184" s="417">
        <f>G184*L184</f>
        <v>0</v>
      </c>
      <c r="N184" s="401"/>
      <c r="Y184" s="42">
        <f>IF(AP184="5",BI184,0)</f>
        <v>0</v>
      </c>
      <c r="AA184" s="42">
        <f>IF(AP184="1",BG184,0)</f>
        <v>0</v>
      </c>
      <c r="AB184" s="42">
        <f>IF(AP184="1",BH184,0)</f>
        <v>0</v>
      </c>
      <c r="AC184" s="42">
        <f>IF(AP184="7",BG184,0)</f>
        <v>0</v>
      </c>
      <c r="AD184" s="42">
        <f>IF(AP184="7",BH184,0)</f>
        <v>0</v>
      </c>
      <c r="AE184" s="42">
        <f>IF(AP184="2",BG184,0)</f>
        <v>0</v>
      </c>
      <c r="AF184" s="42">
        <f>IF(AP184="2",BH184,0)</f>
        <v>0</v>
      </c>
      <c r="AG184" s="42">
        <f>IF(AP184="0",BI184,0)</f>
        <v>0</v>
      </c>
      <c r="AH184" s="44" t="s">
        <v>714</v>
      </c>
      <c r="AI184" s="48">
        <f>IF(AM184=0,K184,0)</f>
        <v>0</v>
      </c>
      <c r="AJ184" s="48">
        <f>IF(AM184=0,K184,0)</f>
        <v>0</v>
      </c>
      <c r="AK184" s="48">
        <f>IF(AM184=20,K184,0)</f>
        <v>0</v>
      </c>
      <c r="AM184" s="42">
        <v>20</v>
      </c>
      <c r="AN184" s="42">
        <f>H184*0</f>
        <v>0</v>
      </c>
      <c r="AO184" s="42">
        <f>H184*(1-0)</f>
        <v>0</v>
      </c>
      <c r="AP184" s="49" t="s">
        <v>145</v>
      </c>
      <c r="AU184" s="42">
        <f>AV184+AW184</f>
        <v>0</v>
      </c>
      <c r="AV184" s="42">
        <f>G184*AN184</f>
        <v>0</v>
      </c>
      <c r="AW184" s="42">
        <f>G184*AO184</f>
        <v>0</v>
      </c>
      <c r="AX184" s="45" t="s">
        <v>188</v>
      </c>
      <c r="AY184" s="45" t="s">
        <v>732</v>
      </c>
      <c r="AZ184" s="44" t="s">
        <v>712</v>
      </c>
      <c r="BB184" s="42">
        <f>AV184+AW184</f>
        <v>0</v>
      </c>
      <c r="BC184" s="42">
        <f>H184/(100-BD184)*100</f>
        <v>0</v>
      </c>
      <c r="BD184" s="42">
        <v>0</v>
      </c>
      <c r="BE184" s="42">
        <f>M184</f>
        <v>0</v>
      </c>
      <c r="BG184" s="48">
        <f>G184*AN184</f>
        <v>0</v>
      </c>
      <c r="BH184" s="48">
        <f>G184*AO184</f>
        <v>0</v>
      </c>
      <c r="BI184" s="48">
        <f>G184*H184</f>
        <v>0</v>
      </c>
      <c r="BJ184" s="48" t="s">
        <v>115</v>
      </c>
      <c r="BK184" s="42">
        <v>16</v>
      </c>
    </row>
    <row r="185" spans="1:63">
      <c r="A185" s="412"/>
      <c r="B185" s="413" t="s">
        <v>714</v>
      </c>
      <c r="C185" s="413" t="s">
        <v>309</v>
      </c>
      <c r="D185" s="482" t="s">
        <v>308</v>
      </c>
      <c r="E185" s="483"/>
      <c r="F185" s="412" t="s">
        <v>112</v>
      </c>
      <c r="G185" s="412" t="s">
        <v>112</v>
      </c>
      <c r="H185" s="412" t="s">
        <v>112</v>
      </c>
      <c r="I185" s="414">
        <f>SUM(I186:I186)</f>
        <v>0</v>
      </c>
      <c r="J185" s="414">
        <f>SUM(J186:J186)</f>
        <v>0</v>
      </c>
      <c r="K185" s="414">
        <f>SUM(K186:K186)</f>
        <v>0</v>
      </c>
      <c r="L185" s="415"/>
      <c r="M185" s="414">
        <f>SUM(M186:M186)</f>
        <v>0</v>
      </c>
      <c r="N185" s="401"/>
      <c r="AH185" s="44" t="s">
        <v>714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416" t="s">
        <v>733</v>
      </c>
      <c r="B186" s="416" t="s">
        <v>714</v>
      </c>
      <c r="C186" s="416" t="s">
        <v>272</v>
      </c>
      <c r="D186" s="480" t="s">
        <v>271</v>
      </c>
      <c r="E186" s="481"/>
      <c r="F186" s="416" t="s">
        <v>217</v>
      </c>
      <c r="G186" s="417">
        <v>438</v>
      </c>
      <c r="H186" s="417">
        <v>0</v>
      </c>
      <c r="I186" s="417">
        <f>G186*AN186</f>
        <v>0</v>
      </c>
      <c r="J186" s="417">
        <f>G186*AO186</f>
        <v>0</v>
      </c>
      <c r="K186" s="417">
        <f>G186*H186</f>
        <v>0</v>
      </c>
      <c r="L186" s="417">
        <v>0</v>
      </c>
      <c r="M186" s="417">
        <f>G186*L186</f>
        <v>0</v>
      </c>
      <c r="N186" s="401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714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145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270</v>
      </c>
      <c r="AY186" s="45" t="s">
        <v>732</v>
      </c>
      <c r="AZ186" s="44" t="s">
        <v>712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115</v>
      </c>
      <c r="BK186" s="42">
        <v>18</v>
      </c>
    </row>
    <row r="187" spans="1:63">
      <c r="A187" s="412"/>
      <c r="B187" s="413" t="s">
        <v>714</v>
      </c>
      <c r="C187" s="413" t="s">
        <v>696</v>
      </c>
      <c r="D187" s="482" t="s">
        <v>695</v>
      </c>
      <c r="E187" s="483"/>
      <c r="F187" s="412" t="s">
        <v>112</v>
      </c>
      <c r="G187" s="412" t="s">
        <v>112</v>
      </c>
      <c r="H187" s="412" t="s">
        <v>112</v>
      </c>
      <c r="I187" s="414">
        <f>SUM(I188:I188)</f>
        <v>0</v>
      </c>
      <c r="J187" s="414">
        <f>SUM(J188:J188)</f>
        <v>0</v>
      </c>
      <c r="K187" s="414">
        <f>SUM(K188:K188)</f>
        <v>0</v>
      </c>
      <c r="L187" s="415"/>
      <c r="M187" s="414">
        <f>SUM(M188:M188)</f>
        <v>333.13412</v>
      </c>
      <c r="N187" s="401"/>
      <c r="AH187" s="44" t="s">
        <v>714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416" t="s">
        <v>731</v>
      </c>
      <c r="B188" s="416" t="s">
        <v>714</v>
      </c>
      <c r="C188" s="416" t="s">
        <v>693</v>
      </c>
      <c r="D188" s="480" t="s">
        <v>692</v>
      </c>
      <c r="E188" s="481"/>
      <c r="F188" s="416" t="s">
        <v>108</v>
      </c>
      <c r="G188" s="417">
        <v>1034</v>
      </c>
      <c r="H188" s="417">
        <v>0</v>
      </c>
      <c r="I188" s="417">
        <f>G188*AN188</f>
        <v>0</v>
      </c>
      <c r="J188" s="417">
        <f>G188*AO188</f>
        <v>0</v>
      </c>
      <c r="K188" s="417">
        <f>G188*H188</f>
        <v>0</v>
      </c>
      <c r="L188" s="417">
        <v>0.32218000000000002</v>
      </c>
      <c r="M188" s="417">
        <f>G188*L188</f>
        <v>333.13412</v>
      </c>
      <c r="N188" s="401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714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H188*0.825634355637394</f>
        <v>0</v>
      </c>
      <c r="AO188" s="42">
        <f>H188*(1-0.825634355637394)</f>
        <v>0</v>
      </c>
      <c r="AP188" s="49" t="s">
        <v>145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691</v>
      </c>
      <c r="AY188" s="45" t="s">
        <v>726</v>
      </c>
      <c r="AZ188" s="44" t="s">
        <v>712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333.13412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115</v>
      </c>
      <c r="BK188" s="42">
        <v>56</v>
      </c>
    </row>
    <row r="189" spans="1:63" ht="25.7" customHeight="1">
      <c r="A189" s="418"/>
      <c r="B189" s="418"/>
      <c r="C189" s="419" t="s">
        <v>81</v>
      </c>
      <c r="D189" s="493" t="s">
        <v>730</v>
      </c>
      <c r="E189" s="494"/>
      <c r="F189" s="494"/>
      <c r="G189" s="494"/>
      <c r="H189" s="494"/>
      <c r="I189" s="494"/>
      <c r="J189" s="494"/>
      <c r="K189" s="494"/>
      <c r="L189" s="494"/>
      <c r="M189" s="494"/>
      <c r="N189" s="401"/>
    </row>
    <row r="190" spans="1:63">
      <c r="A190" s="412"/>
      <c r="B190" s="413" t="s">
        <v>714</v>
      </c>
      <c r="C190" s="413" t="s">
        <v>162</v>
      </c>
      <c r="D190" s="482" t="s">
        <v>161</v>
      </c>
      <c r="E190" s="483"/>
      <c r="F190" s="412" t="s">
        <v>112</v>
      </c>
      <c r="G190" s="412" t="s">
        <v>112</v>
      </c>
      <c r="H190" s="412" t="s">
        <v>112</v>
      </c>
      <c r="I190" s="414">
        <f>SUM(I191:I194)</f>
        <v>0</v>
      </c>
      <c r="J190" s="414">
        <f>SUM(J191:J194)</f>
        <v>0</v>
      </c>
      <c r="K190" s="414">
        <f>SUM(K191:K194)</f>
        <v>0</v>
      </c>
      <c r="L190" s="415"/>
      <c r="M190" s="414">
        <f>SUM(M191:M194)</f>
        <v>0</v>
      </c>
      <c r="N190" s="401"/>
      <c r="AH190" s="44" t="s">
        <v>714</v>
      </c>
      <c r="AR190" s="47">
        <f>SUM(AI191:AI194)</f>
        <v>0</v>
      </c>
      <c r="AS190" s="47">
        <f>SUM(AJ191:AJ194)</f>
        <v>0</v>
      </c>
      <c r="AT190" s="47">
        <f>SUM(AK191:AK194)</f>
        <v>0</v>
      </c>
    </row>
    <row r="191" spans="1:63">
      <c r="A191" s="416" t="s">
        <v>729</v>
      </c>
      <c r="B191" s="416" t="s">
        <v>714</v>
      </c>
      <c r="C191" s="416" t="s">
        <v>159</v>
      </c>
      <c r="D191" s="480" t="s">
        <v>158</v>
      </c>
      <c r="E191" s="481"/>
      <c r="F191" s="416" t="s">
        <v>157</v>
      </c>
      <c r="G191" s="417">
        <v>302.87</v>
      </c>
      <c r="H191" s="417">
        <v>0</v>
      </c>
      <c r="I191" s="417">
        <f>G191*AN191</f>
        <v>0</v>
      </c>
      <c r="J191" s="417">
        <f>G191*AO191</f>
        <v>0</v>
      </c>
      <c r="K191" s="417">
        <f>G191*H191</f>
        <v>0</v>
      </c>
      <c r="L191" s="417">
        <v>0</v>
      </c>
      <c r="M191" s="417">
        <f>G191*L191</f>
        <v>0</v>
      </c>
      <c r="N191" s="401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714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145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144</v>
      </c>
      <c r="AY191" s="45" t="s">
        <v>726</v>
      </c>
      <c r="AZ191" s="44" t="s">
        <v>712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115</v>
      </c>
      <c r="BK191" s="42">
        <v>57</v>
      </c>
    </row>
    <row r="192" spans="1:63">
      <c r="A192" s="416" t="s">
        <v>728</v>
      </c>
      <c r="B192" s="416" t="s">
        <v>714</v>
      </c>
      <c r="C192" s="416" t="s">
        <v>686</v>
      </c>
      <c r="D192" s="480" t="s">
        <v>685</v>
      </c>
      <c r="E192" s="481"/>
      <c r="F192" s="416" t="s">
        <v>157</v>
      </c>
      <c r="G192" s="417">
        <v>26.67</v>
      </c>
      <c r="H192" s="417">
        <v>0</v>
      </c>
      <c r="I192" s="417">
        <f>G192*AN192</f>
        <v>0</v>
      </c>
      <c r="J192" s="417">
        <f>G192*AO192</f>
        <v>0</v>
      </c>
      <c r="K192" s="417">
        <f>G192*H192</f>
        <v>0</v>
      </c>
      <c r="L192" s="417">
        <v>0</v>
      </c>
      <c r="M192" s="417">
        <f>G192*L192</f>
        <v>0</v>
      </c>
      <c r="N192" s="401"/>
      <c r="Y192" s="42">
        <f>IF(AP192="5",BI192,0)</f>
        <v>0</v>
      </c>
      <c r="AA192" s="42">
        <f>IF(AP192="1",BG192,0)</f>
        <v>0</v>
      </c>
      <c r="AB192" s="42">
        <f>IF(AP192="1",BH192,0)</f>
        <v>0</v>
      </c>
      <c r="AC192" s="42">
        <f>IF(AP192="7",BG192,0)</f>
        <v>0</v>
      </c>
      <c r="AD192" s="42">
        <f>IF(AP192="7",BH192,0)</f>
        <v>0</v>
      </c>
      <c r="AE192" s="42">
        <f>IF(AP192="2",BG192,0)</f>
        <v>0</v>
      </c>
      <c r="AF192" s="42">
        <f>IF(AP192="2",BH192,0)</f>
        <v>0</v>
      </c>
      <c r="AG192" s="42">
        <f>IF(AP192="0",BI192,0)</f>
        <v>0</v>
      </c>
      <c r="AH192" s="44" t="s">
        <v>714</v>
      </c>
      <c r="AI192" s="48">
        <f>IF(AM192=0,K192,0)</f>
        <v>0</v>
      </c>
      <c r="AJ192" s="48">
        <f>IF(AM192=0,K192,0)</f>
        <v>0</v>
      </c>
      <c r="AK192" s="48">
        <f>IF(AM192=20,K192,0)</f>
        <v>0</v>
      </c>
      <c r="AM192" s="42">
        <v>20</v>
      </c>
      <c r="AN192" s="42">
        <f>H192*0</f>
        <v>0</v>
      </c>
      <c r="AO192" s="42">
        <f>H192*(1-0)</f>
        <v>0</v>
      </c>
      <c r="AP192" s="49" t="s">
        <v>145</v>
      </c>
      <c r="AU192" s="42">
        <f>AV192+AW192</f>
        <v>0</v>
      </c>
      <c r="AV192" s="42">
        <f>G192*AN192</f>
        <v>0</v>
      </c>
      <c r="AW192" s="42">
        <f>G192*AO192</f>
        <v>0</v>
      </c>
      <c r="AX192" s="45" t="s">
        <v>144</v>
      </c>
      <c r="AY192" s="45" t="s">
        <v>726</v>
      </c>
      <c r="AZ192" s="44" t="s">
        <v>712</v>
      </c>
      <c r="BB192" s="42">
        <f>AV192+AW192</f>
        <v>0</v>
      </c>
      <c r="BC192" s="42">
        <f>H192/(100-BD192)*100</f>
        <v>0</v>
      </c>
      <c r="BD192" s="42">
        <v>0</v>
      </c>
      <c r="BE192" s="42">
        <f>M192</f>
        <v>0</v>
      </c>
      <c r="BG192" s="48">
        <f>G192*AN192</f>
        <v>0</v>
      </c>
      <c r="BH192" s="48">
        <f>G192*AO192</f>
        <v>0</v>
      </c>
      <c r="BI192" s="48">
        <f>G192*H192</f>
        <v>0</v>
      </c>
      <c r="BJ192" s="48" t="s">
        <v>115</v>
      </c>
      <c r="BK192" s="42">
        <v>57</v>
      </c>
    </row>
    <row r="193" spans="1:63">
      <c r="A193" s="418"/>
      <c r="B193" s="418"/>
      <c r="C193" s="419" t="s">
        <v>81</v>
      </c>
      <c r="D193" s="493" t="s">
        <v>684</v>
      </c>
      <c r="E193" s="494"/>
      <c r="F193" s="494"/>
      <c r="G193" s="494"/>
      <c r="H193" s="494"/>
      <c r="I193" s="494"/>
      <c r="J193" s="494"/>
      <c r="K193" s="494"/>
      <c r="L193" s="494"/>
      <c r="M193" s="494"/>
      <c r="N193" s="401"/>
    </row>
    <row r="194" spans="1:63">
      <c r="A194" s="416" t="s">
        <v>727</v>
      </c>
      <c r="B194" s="416" t="s">
        <v>714</v>
      </c>
      <c r="C194" s="416" t="s">
        <v>121</v>
      </c>
      <c r="D194" s="480" t="s">
        <v>120</v>
      </c>
      <c r="E194" s="481"/>
      <c r="F194" s="416" t="s">
        <v>119</v>
      </c>
      <c r="G194" s="417">
        <v>1830</v>
      </c>
      <c r="H194" s="417">
        <v>0</v>
      </c>
      <c r="I194" s="417">
        <f>G194*AN194</f>
        <v>0</v>
      </c>
      <c r="J194" s="417">
        <f>G194*AO194</f>
        <v>0</v>
      </c>
      <c r="K194" s="417">
        <f>G194*H194</f>
        <v>0</v>
      </c>
      <c r="L194" s="417">
        <v>0</v>
      </c>
      <c r="M194" s="417">
        <f>G194*L194</f>
        <v>0</v>
      </c>
      <c r="N194" s="401"/>
      <c r="Y194" s="42">
        <f>IF(AP194="5",BI194,0)</f>
        <v>0</v>
      </c>
      <c r="AA194" s="42">
        <f>IF(AP194="1",BG194,0)</f>
        <v>0</v>
      </c>
      <c r="AB194" s="42">
        <f>IF(AP194="1",BH194,0)</f>
        <v>0</v>
      </c>
      <c r="AC194" s="42">
        <f>IF(AP194="7",BG194,0)</f>
        <v>0</v>
      </c>
      <c r="AD194" s="42">
        <f>IF(AP194="7",BH194,0)</f>
        <v>0</v>
      </c>
      <c r="AE194" s="42">
        <f>IF(AP194="2",BG194,0)</f>
        <v>0</v>
      </c>
      <c r="AF194" s="42">
        <f>IF(AP194="2",BH194,0)</f>
        <v>0</v>
      </c>
      <c r="AG194" s="42">
        <f>IF(AP194="0",BI194,0)</f>
        <v>0</v>
      </c>
      <c r="AH194" s="44" t="s">
        <v>714</v>
      </c>
      <c r="AI194" s="48">
        <f>IF(AM194=0,K194,0)</f>
        <v>0</v>
      </c>
      <c r="AJ194" s="48">
        <f>IF(AM194=0,K194,0)</f>
        <v>0</v>
      </c>
      <c r="AK194" s="48">
        <f>IF(AM194=20,K194,0)</f>
        <v>0</v>
      </c>
      <c r="AM194" s="42">
        <v>20</v>
      </c>
      <c r="AN194" s="42">
        <f>H194*0</f>
        <v>0</v>
      </c>
      <c r="AO194" s="42">
        <f>H194*(1-0)</f>
        <v>0</v>
      </c>
      <c r="AP194" s="49" t="s">
        <v>118</v>
      </c>
      <c r="AU194" s="42">
        <f>AV194+AW194</f>
        <v>0</v>
      </c>
      <c r="AV194" s="42">
        <f>G194*AN194</f>
        <v>0</v>
      </c>
      <c r="AW194" s="42">
        <f>G194*AO194</f>
        <v>0</v>
      </c>
      <c r="AX194" s="45" t="s">
        <v>144</v>
      </c>
      <c r="AY194" s="45" t="s">
        <v>726</v>
      </c>
      <c r="AZ194" s="44" t="s">
        <v>712</v>
      </c>
      <c r="BB194" s="42">
        <f>AV194+AW194</f>
        <v>0</v>
      </c>
      <c r="BC194" s="42">
        <f>H194/(100-BD194)*100</f>
        <v>0</v>
      </c>
      <c r="BD194" s="42">
        <v>0</v>
      </c>
      <c r="BE194" s="42">
        <f>M194</f>
        <v>0</v>
      </c>
      <c r="BG194" s="48">
        <f>G194*AN194</f>
        <v>0</v>
      </c>
      <c r="BH194" s="48">
        <f>G194*AO194</f>
        <v>0</v>
      </c>
      <c r="BI194" s="48">
        <f>G194*H194</f>
        <v>0</v>
      </c>
      <c r="BJ194" s="48" t="s">
        <v>115</v>
      </c>
      <c r="BK194" s="42">
        <v>57</v>
      </c>
    </row>
    <row r="195" spans="1:63" ht="38.450000000000003" customHeight="1">
      <c r="A195" s="418"/>
      <c r="B195" s="418"/>
      <c r="C195" s="419" t="s">
        <v>81</v>
      </c>
      <c r="D195" s="493" t="s">
        <v>725</v>
      </c>
      <c r="E195" s="494"/>
      <c r="F195" s="494"/>
      <c r="G195" s="494"/>
      <c r="H195" s="494"/>
      <c r="I195" s="494"/>
      <c r="J195" s="494"/>
      <c r="K195" s="494"/>
      <c r="L195" s="494"/>
      <c r="M195" s="494"/>
      <c r="N195" s="401"/>
    </row>
    <row r="196" spans="1:63">
      <c r="A196" s="412"/>
      <c r="B196" s="413" t="s">
        <v>714</v>
      </c>
      <c r="C196" s="413" t="s">
        <v>114</v>
      </c>
      <c r="D196" s="482" t="s">
        <v>126</v>
      </c>
      <c r="E196" s="483"/>
      <c r="F196" s="412" t="s">
        <v>112</v>
      </c>
      <c r="G196" s="412" t="s">
        <v>112</v>
      </c>
      <c r="H196" s="412" t="s">
        <v>112</v>
      </c>
      <c r="I196" s="414">
        <f>SUM(I197:I197)</f>
        <v>0</v>
      </c>
      <c r="J196" s="414">
        <f>SUM(J197:J197)</f>
        <v>0</v>
      </c>
      <c r="K196" s="414">
        <f>SUM(K197:K197)</f>
        <v>0</v>
      </c>
      <c r="L196" s="415"/>
      <c r="M196" s="414">
        <f>SUM(M197:M197)</f>
        <v>0</v>
      </c>
      <c r="N196" s="401"/>
      <c r="AH196" s="44" t="s">
        <v>714</v>
      </c>
      <c r="AR196" s="47">
        <f>SUM(AI197:AI197)</f>
        <v>0</v>
      </c>
      <c r="AS196" s="47">
        <f>SUM(AJ197:AJ197)</f>
        <v>0</v>
      </c>
      <c r="AT196" s="47">
        <f>SUM(AK197:AK197)</f>
        <v>0</v>
      </c>
    </row>
    <row r="197" spans="1:63">
      <c r="A197" s="416" t="s">
        <v>724</v>
      </c>
      <c r="B197" s="416" t="s">
        <v>714</v>
      </c>
      <c r="C197" s="416" t="s">
        <v>124</v>
      </c>
      <c r="D197" s="480" t="s">
        <v>123</v>
      </c>
      <c r="E197" s="481"/>
      <c r="F197" s="416" t="s">
        <v>103</v>
      </c>
      <c r="G197" s="417">
        <v>724</v>
      </c>
      <c r="H197" s="417">
        <v>0</v>
      </c>
      <c r="I197" s="417">
        <f>G197*AN197</f>
        <v>0</v>
      </c>
      <c r="J197" s="417">
        <f>G197*AO197</f>
        <v>0</v>
      </c>
      <c r="K197" s="417">
        <f>G197*H197</f>
        <v>0</v>
      </c>
      <c r="L197" s="417">
        <v>0</v>
      </c>
      <c r="M197" s="417">
        <f>G197*L197</f>
        <v>0</v>
      </c>
      <c r="N197" s="401"/>
      <c r="Y197" s="42">
        <f>IF(AP197="5",BI197,0)</f>
        <v>0</v>
      </c>
      <c r="AA197" s="42">
        <f>IF(AP197="1",BG197,0)</f>
        <v>0</v>
      </c>
      <c r="AB197" s="42">
        <f>IF(AP197="1",BH197,0)</f>
        <v>0</v>
      </c>
      <c r="AC197" s="42">
        <f>IF(AP197="7",BG197,0)</f>
        <v>0</v>
      </c>
      <c r="AD197" s="42">
        <f>IF(AP197="7",BH197,0)</f>
        <v>0</v>
      </c>
      <c r="AE197" s="42">
        <f>IF(AP197="2",BG197,0)</f>
        <v>0</v>
      </c>
      <c r="AF197" s="42">
        <f>IF(AP197="2",BH197,0)</f>
        <v>0</v>
      </c>
      <c r="AG197" s="42">
        <f>IF(AP197="0",BI197,0)</f>
        <v>0</v>
      </c>
      <c r="AH197" s="44" t="s">
        <v>714</v>
      </c>
      <c r="AI197" s="48">
        <f>IF(AM197=0,K197,0)</f>
        <v>0</v>
      </c>
      <c r="AJ197" s="48">
        <f>IF(AM197=0,K197,0)</f>
        <v>0</v>
      </c>
      <c r="AK197" s="48">
        <f>IF(AM197=20,K197,0)</f>
        <v>0</v>
      </c>
      <c r="AM197" s="42">
        <v>20</v>
      </c>
      <c r="AN197" s="42">
        <f>H197*0</f>
        <v>0</v>
      </c>
      <c r="AO197" s="42">
        <f>H197*(1-0)</f>
        <v>0</v>
      </c>
      <c r="AP197" s="49" t="s">
        <v>118</v>
      </c>
      <c r="AU197" s="42">
        <f>AV197+AW197</f>
        <v>0</v>
      </c>
      <c r="AV197" s="42">
        <f>G197*AN197</f>
        <v>0</v>
      </c>
      <c r="AW197" s="42">
        <f>G197*AO197</f>
        <v>0</v>
      </c>
      <c r="AX197" s="45" t="s">
        <v>117</v>
      </c>
      <c r="AY197" s="45" t="s">
        <v>723</v>
      </c>
      <c r="AZ197" s="44" t="s">
        <v>712</v>
      </c>
      <c r="BB197" s="42">
        <f>AV197+AW197</f>
        <v>0</v>
      </c>
      <c r="BC197" s="42">
        <f>H197/(100-BD197)*100</f>
        <v>0</v>
      </c>
      <c r="BD197" s="42">
        <v>0</v>
      </c>
      <c r="BE197" s="42">
        <f>M197</f>
        <v>0</v>
      </c>
      <c r="BG197" s="48">
        <f>G197*AN197</f>
        <v>0</v>
      </c>
      <c r="BH197" s="48">
        <f>G197*AO197</f>
        <v>0</v>
      </c>
      <c r="BI197" s="48">
        <f>G197*H197</f>
        <v>0</v>
      </c>
      <c r="BJ197" s="48" t="s">
        <v>115</v>
      </c>
      <c r="BK197" s="42" t="s">
        <v>114</v>
      </c>
    </row>
    <row r="198" spans="1:63">
      <c r="A198" s="412"/>
      <c r="B198" s="413" t="s">
        <v>714</v>
      </c>
      <c r="C198" s="413"/>
      <c r="D198" s="482" t="s">
        <v>63</v>
      </c>
      <c r="E198" s="483"/>
      <c r="F198" s="412" t="s">
        <v>112</v>
      </c>
      <c r="G198" s="412" t="s">
        <v>112</v>
      </c>
      <c r="H198" s="412" t="s">
        <v>112</v>
      </c>
      <c r="I198" s="414">
        <f>SUM(I199:I207)</f>
        <v>0</v>
      </c>
      <c r="J198" s="414">
        <f>SUM(J199:J207)</f>
        <v>0</v>
      </c>
      <c r="K198" s="414">
        <f>SUM(K199:K207)</f>
        <v>0</v>
      </c>
      <c r="L198" s="415"/>
      <c r="M198" s="414">
        <f>SUM(M199:M207)</f>
        <v>390.86399999999998</v>
      </c>
      <c r="N198" s="401"/>
      <c r="AH198" s="44" t="s">
        <v>714</v>
      </c>
      <c r="AR198" s="47">
        <f>SUM(AI199:AI207)</f>
        <v>0</v>
      </c>
      <c r="AS198" s="47">
        <f>SUM(AJ199:AJ207)</f>
        <v>0</v>
      </c>
      <c r="AT198" s="47">
        <f>SUM(AK199:AK207)</f>
        <v>0</v>
      </c>
    </row>
    <row r="199" spans="1:63">
      <c r="A199" s="420" t="s">
        <v>722</v>
      </c>
      <c r="B199" s="420" t="s">
        <v>714</v>
      </c>
      <c r="C199" s="420" t="s">
        <v>620</v>
      </c>
      <c r="D199" s="495" t="s">
        <v>336</v>
      </c>
      <c r="E199" s="496"/>
      <c r="F199" s="420" t="s">
        <v>137</v>
      </c>
      <c r="G199" s="421">
        <v>504</v>
      </c>
      <c r="H199" s="417">
        <v>0</v>
      </c>
      <c r="I199" s="421">
        <f>G199*AN199</f>
        <v>0</v>
      </c>
      <c r="J199" s="421">
        <f>G199*AO199</f>
        <v>0</v>
      </c>
      <c r="K199" s="421">
        <f>G199*H199</f>
        <v>0</v>
      </c>
      <c r="L199" s="421">
        <v>1E-3</v>
      </c>
      <c r="M199" s="421">
        <f>G199*L199</f>
        <v>0.504</v>
      </c>
      <c r="N199" s="401"/>
      <c r="Y199" s="42">
        <f>IF(AP199="5",BI199,0)</f>
        <v>0</v>
      </c>
      <c r="AA199" s="42">
        <f>IF(AP199="1",BG199,0)</f>
        <v>0</v>
      </c>
      <c r="AB199" s="42">
        <f>IF(AP199="1",BH199,0)</f>
        <v>0</v>
      </c>
      <c r="AC199" s="42">
        <f>IF(AP199="7",BG199,0)</f>
        <v>0</v>
      </c>
      <c r="AD199" s="42">
        <f>IF(AP199="7",BH199,0)</f>
        <v>0</v>
      </c>
      <c r="AE199" s="42">
        <f>IF(AP199="2",BG199,0)</f>
        <v>0</v>
      </c>
      <c r="AF199" s="42">
        <f>IF(AP199="2",BH199,0)</f>
        <v>0</v>
      </c>
      <c r="AG199" s="42">
        <f>IF(AP199="0",BI199,0)</f>
        <v>0</v>
      </c>
      <c r="AH199" s="44" t="s">
        <v>714</v>
      </c>
      <c r="AI199" s="43">
        <f>IF(AM199=0,K199,0)</f>
        <v>0</v>
      </c>
      <c r="AJ199" s="43">
        <f>IF(AM199=0,K199,0)</f>
        <v>0</v>
      </c>
      <c r="AK199" s="43">
        <f>IF(AM199=20,K199,0)</f>
        <v>0</v>
      </c>
      <c r="AM199" s="42">
        <v>20</v>
      </c>
      <c r="AN199" s="42">
        <f>H199*1</f>
        <v>0</v>
      </c>
      <c r="AO199" s="42">
        <f>H199*(1-1)</f>
        <v>0</v>
      </c>
      <c r="AP199" s="46" t="s">
        <v>87</v>
      </c>
      <c r="AU199" s="42">
        <f>AV199+AW199</f>
        <v>0</v>
      </c>
      <c r="AV199" s="42">
        <f>G199*AN199</f>
        <v>0</v>
      </c>
      <c r="AW199" s="42">
        <f>G199*AO199</f>
        <v>0</v>
      </c>
      <c r="AX199" s="45" t="s">
        <v>86</v>
      </c>
      <c r="AY199" s="45" t="s">
        <v>713</v>
      </c>
      <c r="AZ199" s="44" t="s">
        <v>712</v>
      </c>
      <c r="BB199" s="42">
        <f>AV199+AW199</f>
        <v>0</v>
      </c>
      <c r="BC199" s="42">
        <f>H199/(100-BD199)*100</f>
        <v>0</v>
      </c>
      <c r="BD199" s="42">
        <v>0</v>
      </c>
      <c r="BE199" s="42">
        <f>M199</f>
        <v>0.504</v>
      </c>
      <c r="BG199" s="43">
        <f>G199*AN199</f>
        <v>0</v>
      </c>
      <c r="BH199" s="43">
        <f>G199*AO199</f>
        <v>0</v>
      </c>
      <c r="BI199" s="43">
        <f>G199*H199</f>
        <v>0</v>
      </c>
      <c r="BJ199" s="43" t="s">
        <v>83</v>
      </c>
      <c r="BK199" s="42"/>
    </row>
    <row r="200" spans="1:63">
      <c r="A200" s="418"/>
      <c r="B200" s="418"/>
      <c r="C200" s="419" t="s">
        <v>81</v>
      </c>
      <c r="D200" s="493" t="s">
        <v>721</v>
      </c>
      <c r="E200" s="494"/>
      <c r="F200" s="494"/>
      <c r="G200" s="494"/>
      <c r="H200" s="494"/>
      <c r="I200" s="494"/>
      <c r="J200" s="494"/>
      <c r="K200" s="494"/>
      <c r="L200" s="494"/>
      <c r="M200" s="494"/>
      <c r="N200" s="401"/>
    </row>
    <row r="201" spans="1:63">
      <c r="A201" s="420" t="s">
        <v>523</v>
      </c>
      <c r="B201" s="420" t="s">
        <v>714</v>
      </c>
      <c r="C201" s="420" t="s">
        <v>91</v>
      </c>
      <c r="D201" s="495" t="s">
        <v>226</v>
      </c>
      <c r="E201" s="496"/>
      <c r="F201" s="420" t="s">
        <v>89</v>
      </c>
      <c r="G201" s="421">
        <v>950</v>
      </c>
      <c r="H201" s="417">
        <v>0</v>
      </c>
      <c r="I201" s="421">
        <f>G201*AN201</f>
        <v>0</v>
      </c>
      <c r="J201" s="421">
        <f>G201*AO201</f>
        <v>0</v>
      </c>
      <c r="K201" s="421">
        <f>G201*H201</f>
        <v>0</v>
      </c>
      <c r="L201" s="421">
        <v>8.0000000000000004E-4</v>
      </c>
      <c r="M201" s="421">
        <f>G201*L201</f>
        <v>0.76</v>
      </c>
      <c r="N201" s="401"/>
      <c r="Y201" s="42">
        <f>IF(AP201="5",BI201,0)</f>
        <v>0</v>
      </c>
      <c r="AA201" s="42">
        <f>IF(AP201="1",BG201,0)</f>
        <v>0</v>
      </c>
      <c r="AB201" s="42">
        <f>IF(AP201="1",BH201,0)</f>
        <v>0</v>
      </c>
      <c r="AC201" s="42">
        <f>IF(AP201="7",BG201,0)</f>
        <v>0</v>
      </c>
      <c r="AD201" s="42">
        <f>IF(AP201="7",BH201,0)</f>
        <v>0</v>
      </c>
      <c r="AE201" s="42">
        <f>IF(AP201="2",BG201,0)</f>
        <v>0</v>
      </c>
      <c r="AF201" s="42">
        <f>IF(AP201="2",BH201,0)</f>
        <v>0</v>
      </c>
      <c r="AG201" s="42">
        <f>IF(AP201="0",BI201,0)</f>
        <v>0</v>
      </c>
      <c r="AH201" s="44" t="s">
        <v>714</v>
      </c>
      <c r="AI201" s="43">
        <f>IF(AM201=0,K201,0)</f>
        <v>0</v>
      </c>
      <c r="AJ201" s="43">
        <f>IF(AM201=0,K201,0)</f>
        <v>0</v>
      </c>
      <c r="AK201" s="43">
        <f>IF(AM201=20,K201,0)</f>
        <v>0</v>
      </c>
      <c r="AM201" s="42">
        <v>20</v>
      </c>
      <c r="AN201" s="42">
        <f>H201*1</f>
        <v>0</v>
      </c>
      <c r="AO201" s="42">
        <f>H201*(1-1)</f>
        <v>0</v>
      </c>
      <c r="AP201" s="46" t="s">
        <v>87</v>
      </c>
      <c r="AU201" s="42">
        <f>AV201+AW201</f>
        <v>0</v>
      </c>
      <c r="AV201" s="42">
        <f>G201*AN201</f>
        <v>0</v>
      </c>
      <c r="AW201" s="42">
        <f>G201*AO201</f>
        <v>0</v>
      </c>
      <c r="AX201" s="45" t="s">
        <v>86</v>
      </c>
      <c r="AY201" s="45" t="s">
        <v>713</v>
      </c>
      <c r="AZ201" s="44" t="s">
        <v>712</v>
      </c>
      <c r="BB201" s="42">
        <f>AV201+AW201</f>
        <v>0</v>
      </c>
      <c r="BC201" s="42">
        <f>H201/(100-BD201)*100</f>
        <v>0</v>
      </c>
      <c r="BD201" s="42">
        <v>0</v>
      </c>
      <c r="BE201" s="42">
        <f>M201</f>
        <v>0.76</v>
      </c>
      <c r="BG201" s="43">
        <f>G201*AN201</f>
        <v>0</v>
      </c>
      <c r="BH201" s="43">
        <f>G201*AO201</f>
        <v>0</v>
      </c>
      <c r="BI201" s="43">
        <f>G201*H201</f>
        <v>0</v>
      </c>
      <c r="BJ201" s="43" t="s">
        <v>83</v>
      </c>
      <c r="BK201" s="42"/>
    </row>
    <row r="202" spans="1:63">
      <c r="A202" s="418"/>
      <c r="B202" s="418"/>
      <c r="C202" s="419" t="s">
        <v>81</v>
      </c>
      <c r="D202" s="493" t="s">
        <v>720</v>
      </c>
      <c r="E202" s="494"/>
      <c r="F202" s="494"/>
      <c r="G202" s="494"/>
      <c r="H202" s="494"/>
      <c r="I202" s="494"/>
      <c r="J202" s="494"/>
      <c r="K202" s="494"/>
      <c r="L202" s="494"/>
      <c r="M202" s="494"/>
      <c r="N202" s="401"/>
    </row>
    <row r="203" spans="1:63">
      <c r="A203" s="420" t="s">
        <v>719</v>
      </c>
      <c r="B203" s="420" t="s">
        <v>714</v>
      </c>
      <c r="C203" s="420" t="s">
        <v>540</v>
      </c>
      <c r="D203" s="495" t="s">
        <v>543</v>
      </c>
      <c r="E203" s="496"/>
      <c r="F203" s="420" t="s">
        <v>103</v>
      </c>
      <c r="G203" s="421">
        <v>89.6</v>
      </c>
      <c r="H203" s="417">
        <v>0</v>
      </c>
      <c r="I203" s="421">
        <f>G203*AN203</f>
        <v>0</v>
      </c>
      <c r="J203" s="421">
        <f>G203*AO203</f>
        <v>0</v>
      </c>
      <c r="K203" s="421">
        <f>G203*H203</f>
        <v>0</v>
      </c>
      <c r="L203" s="421">
        <v>1</v>
      </c>
      <c r="M203" s="421">
        <f>G203*L203</f>
        <v>89.6</v>
      </c>
      <c r="N203" s="401"/>
      <c r="Y203" s="42">
        <f>IF(AP203="5",BI203,0)</f>
        <v>0</v>
      </c>
      <c r="AA203" s="42">
        <f>IF(AP203="1",BG203,0)</f>
        <v>0</v>
      </c>
      <c r="AB203" s="42">
        <f>IF(AP203="1",BH203,0)</f>
        <v>0</v>
      </c>
      <c r="AC203" s="42">
        <f>IF(AP203="7",BG203,0)</f>
        <v>0</v>
      </c>
      <c r="AD203" s="42">
        <f>IF(AP203="7",BH203,0)</f>
        <v>0</v>
      </c>
      <c r="AE203" s="42">
        <f>IF(AP203="2",BG203,0)</f>
        <v>0</v>
      </c>
      <c r="AF203" s="42">
        <f>IF(AP203="2",BH203,0)</f>
        <v>0</v>
      </c>
      <c r="AG203" s="42">
        <f>IF(AP203="0",BI203,0)</f>
        <v>0</v>
      </c>
      <c r="AH203" s="44" t="s">
        <v>714</v>
      </c>
      <c r="AI203" s="43">
        <f>IF(AM203=0,K203,0)</f>
        <v>0</v>
      </c>
      <c r="AJ203" s="43">
        <f>IF(AM203=0,K203,0)</f>
        <v>0</v>
      </c>
      <c r="AK203" s="43">
        <f>IF(AM203=20,K203,0)</f>
        <v>0</v>
      </c>
      <c r="AM203" s="42">
        <v>20</v>
      </c>
      <c r="AN203" s="42">
        <f>H203*1</f>
        <v>0</v>
      </c>
      <c r="AO203" s="42">
        <f>H203*(1-1)</f>
        <v>0</v>
      </c>
      <c r="AP203" s="46" t="s">
        <v>87</v>
      </c>
      <c r="AU203" s="42">
        <f>AV203+AW203</f>
        <v>0</v>
      </c>
      <c r="AV203" s="42">
        <f>G203*AN203</f>
        <v>0</v>
      </c>
      <c r="AW203" s="42">
        <f>G203*AO203</f>
        <v>0</v>
      </c>
      <c r="AX203" s="45" t="s">
        <v>86</v>
      </c>
      <c r="AY203" s="45" t="s">
        <v>713</v>
      </c>
      <c r="AZ203" s="44" t="s">
        <v>712</v>
      </c>
      <c r="BB203" s="42">
        <f>AV203+AW203</f>
        <v>0</v>
      </c>
      <c r="BC203" s="42">
        <f>H203/(100-BD203)*100</f>
        <v>0</v>
      </c>
      <c r="BD203" s="42">
        <v>0</v>
      </c>
      <c r="BE203" s="42">
        <f>M203</f>
        <v>89.6</v>
      </c>
      <c r="BG203" s="43">
        <f>G203*AN203</f>
        <v>0</v>
      </c>
      <c r="BH203" s="43">
        <f>G203*AO203</f>
        <v>0</v>
      </c>
      <c r="BI203" s="43">
        <f>G203*H203</f>
        <v>0</v>
      </c>
      <c r="BJ203" s="43" t="s">
        <v>83</v>
      </c>
      <c r="BK203" s="42"/>
    </row>
    <row r="204" spans="1:63">
      <c r="A204" s="418"/>
      <c r="B204" s="418"/>
      <c r="C204" s="419" t="s">
        <v>81</v>
      </c>
      <c r="D204" s="493" t="s">
        <v>718</v>
      </c>
      <c r="E204" s="494"/>
      <c r="F204" s="494"/>
      <c r="G204" s="494"/>
      <c r="H204" s="494"/>
      <c r="I204" s="494"/>
      <c r="J204" s="494"/>
      <c r="K204" s="494"/>
      <c r="L204" s="494"/>
      <c r="M204" s="494"/>
      <c r="N204" s="401"/>
    </row>
    <row r="205" spans="1:63">
      <c r="A205" s="420" t="s">
        <v>717</v>
      </c>
      <c r="B205" s="420" t="s">
        <v>714</v>
      </c>
      <c r="C205" s="420" t="s">
        <v>540</v>
      </c>
      <c r="D205" s="495" t="s">
        <v>539</v>
      </c>
      <c r="E205" s="496"/>
      <c r="F205" s="420" t="s">
        <v>103</v>
      </c>
      <c r="G205" s="421">
        <v>297.39999999999998</v>
      </c>
      <c r="H205" s="417">
        <v>0</v>
      </c>
      <c r="I205" s="421">
        <f>G205*AN205</f>
        <v>0</v>
      </c>
      <c r="J205" s="421">
        <f>G205*AO205</f>
        <v>0</v>
      </c>
      <c r="K205" s="421">
        <f>G205*H205</f>
        <v>0</v>
      </c>
      <c r="L205" s="421">
        <v>1</v>
      </c>
      <c r="M205" s="421">
        <f>G205*L205</f>
        <v>297.39999999999998</v>
      </c>
      <c r="N205" s="401"/>
      <c r="Y205" s="42">
        <f>IF(AP205="5",BI205,0)</f>
        <v>0</v>
      </c>
      <c r="AA205" s="42">
        <f>IF(AP205="1",BG205,0)</f>
        <v>0</v>
      </c>
      <c r="AB205" s="42">
        <f>IF(AP205="1",BH205,0)</f>
        <v>0</v>
      </c>
      <c r="AC205" s="42">
        <f>IF(AP205="7",BG205,0)</f>
        <v>0</v>
      </c>
      <c r="AD205" s="42">
        <f>IF(AP205="7",BH205,0)</f>
        <v>0</v>
      </c>
      <c r="AE205" s="42">
        <f>IF(AP205="2",BG205,0)</f>
        <v>0</v>
      </c>
      <c r="AF205" s="42">
        <f>IF(AP205="2",BH205,0)</f>
        <v>0</v>
      </c>
      <c r="AG205" s="42">
        <f>IF(AP205="0",BI205,0)</f>
        <v>0</v>
      </c>
      <c r="AH205" s="44" t="s">
        <v>714</v>
      </c>
      <c r="AI205" s="43">
        <f>IF(AM205=0,K205,0)</f>
        <v>0</v>
      </c>
      <c r="AJ205" s="43">
        <f>IF(AM205=0,K205,0)</f>
        <v>0</v>
      </c>
      <c r="AK205" s="43">
        <f>IF(AM205=20,K205,0)</f>
        <v>0</v>
      </c>
      <c r="AM205" s="42">
        <v>20</v>
      </c>
      <c r="AN205" s="42">
        <f>H205*1</f>
        <v>0</v>
      </c>
      <c r="AO205" s="42">
        <f>H205*(1-1)</f>
        <v>0</v>
      </c>
      <c r="AP205" s="46" t="s">
        <v>87</v>
      </c>
      <c r="AU205" s="42">
        <f>AV205+AW205</f>
        <v>0</v>
      </c>
      <c r="AV205" s="42">
        <f>G205*AN205</f>
        <v>0</v>
      </c>
      <c r="AW205" s="42">
        <f>G205*AO205</f>
        <v>0</v>
      </c>
      <c r="AX205" s="45" t="s">
        <v>86</v>
      </c>
      <c r="AY205" s="45" t="s">
        <v>713</v>
      </c>
      <c r="AZ205" s="44" t="s">
        <v>712</v>
      </c>
      <c r="BB205" s="42">
        <f>AV205+AW205</f>
        <v>0</v>
      </c>
      <c r="BC205" s="42">
        <f>H205/(100-BD205)*100</f>
        <v>0</v>
      </c>
      <c r="BD205" s="42">
        <v>0</v>
      </c>
      <c r="BE205" s="42">
        <f>M205</f>
        <v>297.39999999999998</v>
      </c>
      <c r="BG205" s="43">
        <f>G205*AN205</f>
        <v>0</v>
      </c>
      <c r="BH205" s="43">
        <f>G205*AO205</f>
        <v>0</v>
      </c>
      <c r="BI205" s="43">
        <f>G205*H205</f>
        <v>0</v>
      </c>
      <c r="BJ205" s="43" t="s">
        <v>83</v>
      </c>
      <c r="BK205" s="42"/>
    </row>
    <row r="206" spans="1:63">
      <c r="A206" s="418"/>
      <c r="B206" s="418"/>
      <c r="C206" s="419" t="s">
        <v>81</v>
      </c>
      <c r="D206" s="493" t="s">
        <v>716</v>
      </c>
      <c r="E206" s="494"/>
      <c r="F206" s="494"/>
      <c r="G206" s="494"/>
      <c r="H206" s="494"/>
      <c r="I206" s="494"/>
      <c r="J206" s="494"/>
      <c r="K206" s="494"/>
      <c r="L206" s="494"/>
      <c r="M206" s="494"/>
      <c r="N206" s="401"/>
    </row>
    <row r="207" spans="1:63">
      <c r="A207" s="420" t="s">
        <v>715</v>
      </c>
      <c r="B207" s="420" t="s">
        <v>714</v>
      </c>
      <c r="C207" s="420" t="s">
        <v>105</v>
      </c>
      <c r="D207" s="495" t="s">
        <v>104</v>
      </c>
      <c r="E207" s="496"/>
      <c r="F207" s="420" t="s">
        <v>103</v>
      </c>
      <c r="G207" s="421">
        <v>2.6</v>
      </c>
      <c r="H207" s="417">
        <v>0</v>
      </c>
      <c r="I207" s="421">
        <f>G207*AN207</f>
        <v>0</v>
      </c>
      <c r="J207" s="421">
        <f>G207*AO207</f>
        <v>0</v>
      </c>
      <c r="K207" s="421">
        <f>G207*H207</f>
        <v>0</v>
      </c>
      <c r="L207" s="421">
        <v>1</v>
      </c>
      <c r="M207" s="421">
        <f>G207*L207</f>
        <v>2.6</v>
      </c>
      <c r="N207" s="401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714</v>
      </c>
      <c r="AI207" s="43">
        <f>IF(AM207=0,K207,0)</f>
        <v>0</v>
      </c>
      <c r="AJ207" s="43">
        <f>IF(AM207=0,K207,0)</f>
        <v>0</v>
      </c>
      <c r="AK207" s="43">
        <f>IF(AM207=20,K207,0)</f>
        <v>0</v>
      </c>
      <c r="AM207" s="42">
        <v>20</v>
      </c>
      <c r="AN207" s="42">
        <f>H207*1</f>
        <v>0</v>
      </c>
      <c r="AO207" s="42">
        <f>H207*(1-1)</f>
        <v>0</v>
      </c>
      <c r="AP207" s="46" t="s">
        <v>87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86</v>
      </c>
      <c r="AY207" s="45" t="s">
        <v>713</v>
      </c>
      <c r="AZ207" s="44" t="s">
        <v>712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2.6</v>
      </c>
      <c r="BG207" s="43">
        <f>G207*AN207</f>
        <v>0</v>
      </c>
      <c r="BH207" s="43">
        <f>G207*AO207</f>
        <v>0</v>
      </c>
      <c r="BI207" s="43">
        <f>G207*H207</f>
        <v>0</v>
      </c>
      <c r="BJ207" s="43" t="s">
        <v>83</v>
      </c>
      <c r="BK207" s="42"/>
    </row>
    <row r="208" spans="1:63">
      <c r="A208" s="418"/>
      <c r="B208" s="418"/>
      <c r="C208" s="419" t="s">
        <v>81</v>
      </c>
      <c r="D208" s="493" t="s">
        <v>711</v>
      </c>
      <c r="E208" s="494"/>
      <c r="F208" s="494"/>
      <c r="G208" s="494"/>
      <c r="H208" s="494"/>
      <c r="I208" s="494"/>
      <c r="J208" s="494"/>
      <c r="K208" s="494"/>
      <c r="L208" s="494"/>
      <c r="M208" s="494"/>
      <c r="N208" s="401"/>
    </row>
    <row r="209" spans="1:63">
      <c r="A209" s="408"/>
      <c r="B209" s="409" t="s">
        <v>667</v>
      </c>
      <c r="C209" s="409"/>
      <c r="D209" s="491" t="s">
        <v>710</v>
      </c>
      <c r="E209" s="492"/>
      <c r="F209" s="408" t="s">
        <v>112</v>
      </c>
      <c r="G209" s="408" t="s">
        <v>112</v>
      </c>
      <c r="H209" s="408" t="s">
        <v>112</v>
      </c>
      <c r="I209" s="410">
        <f>I210+I213+I221+I224+I227+I233+I235</f>
        <v>0</v>
      </c>
      <c r="J209" s="410">
        <f>J210+J213+J221+J224+J227+J233+J235</f>
        <v>0</v>
      </c>
      <c r="K209" s="410">
        <f>K210+K213+K221+K224+K227+K233+K235</f>
        <v>0</v>
      </c>
      <c r="L209" s="411"/>
      <c r="M209" s="410">
        <f>M210+M213+M221+M224+M227+M233+M235</f>
        <v>1835.4095400000001</v>
      </c>
      <c r="N209" s="401"/>
    </row>
    <row r="210" spans="1:63">
      <c r="A210" s="412"/>
      <c r="B210" s="413" t="s">
        <v>667</v>
      </c>
      <c r="C210" s="413" t="s">
        <v>212</v>
      </c>
      <c r="D210" s="482" t="s">
        <v>211</v>
      </c>
      <c r="E210" s="483"/>
      <c r="F210" s="412" t="s">
        <v>112</v>
      </c>
      <c r="G210" s="412" t="s">
        <v>112</v>
      </c>
      <c r="H210" s="412" t="s">
        <v>112</v>
      </c>
      <c r="I210" s="414">
        <f>SUM(I211:I211)</f>
        <v>0</v>
      </c>
      <c r="J210" s="414">
        <f>SUM(J211:J211)</f>
        <v>0</v>
      </c>
      <c r="K210" s="414">
        <f>SUM(K211:K211)</f>
        <v>0</v>
      </c>
      <c r="L210" s="415"/>
      <c r="M210" s="414">
        <f>SUM(M211:M211)</f>
        <v>0</v>
      </c>
      <c r="N210" s="401"/>
      <c r="AH210" s="44" t="s">
        <v>667</v>
      </c>
      <c r="AR210" s="47">
        <f>SUM(AI211:AI211)</f>
        <v>0</v>
      </c>
      <c r="AS210" s="47">
        <f>SUM(AJ211:AJ211)</f>
        <v>0</v>
      </c>
      <c r="AT210" s="47">
        <f>SUM(AK211:AK211)</f>
        <v>0</v>
      </c>
    </row>
    <row r="211" spans="1:63">
      <c r="A211" s="416" t="s">
        <v>709</v>
      </c>
      <c r="B211" s="416" t="s">
        <v>667</v>
      </c>
      <c r="C211" s="416" t="s">
        <v>209</v>
      </c>
      <c r="D211" s="480" t="s">
        <v>208</v>
      </c>
      <c r="E211" s="481"/>
      <c r="F211" s="416" t="s">
        <v>89</v>
      </c>
      <c r="G211" s="417">
        <v>1</v>
      </c>
      <c r="H211" s="417">
        <v>0</v>
      </c>
      <c r="I211" s="417">
        <f>G211*AN211</f>
        <v>0</v>
      </c>
      <c r="J211" s="417">
        <f>G211*AO211</f>
        <v>0</v>
      </c>
      <c r="K211" s="417">
        <f>G211*H211</f>
        <v>0</v>
      </c>
      <c r="L211" s="417">
        <v>0</v>
      </c>
      <c r="M211" s="417">
        <f>G211*L211</f>
        <v>0</v>
      </c>
      <c r="N211" s="401"/>
      <c r="Y211" s="42">
        <f>IF(AP211="5",BI211,0)</f>
        <v>0</v>
      </c>
      <c r="AA211" s="42">
        <f>IF(AP211="1",BG211,0)</f>
        <v>0</v>
      </c>
      <c r="AB211" s="42">
        <f>IF(AP211="1",BH211,0)</f>
        <v>0</v>
      </c>
      <c r="AC211" s="42">
        <f>IF(AP211="7",BG211,0)</f>
        <v>0</v>
      </c>
      <c r="AD211" s="42">
        <f>IF(AP211="7",BH211,0)</f>
        <v>0</v>
      </c>
      <c r="AE211" s="42">
        <f>IF(AP211="2",BG211,0)</f>
        <v>0</v>
      </c>
      <c r="AF211" s="42">
        <f>IF(AP211="2",BH211,0)</f>
        <v>0</v>
      </c>
      <c r="AG211" s="42">
        <f>IF(AP211="0",BI211,0)</f>
        <v>0</v>
      </c>
      <c r="AH211" s="44" t="s">
        <v>667</v>
      </c>
      <c r="AI211" s="48">
        <f>IF(AM211=0,K211,0)</f>
        <v>0</v>
      </c>
      <c r="AJ211" s="48">
        <f>IF(AM211=0,K211,0)</f>
        <v>0</v>
      </c>
      <c r="AK211" s="48">
        <f>IF(AM211=20,K211,0)</f>
        <v>0</v>
      </c>
      <c r="AM211" s="42">
        <v>20</v>
      </c>
      <c r="AN211" s="42">
        <f>H211*0</f>
        <v>0</v>
      </c>
      <c r="AO211" s="42">
        <f>H211*(1-0)</f>
        <v>0</v>
      </c>
      <c r="AP211" s="49" t="s">
        <v>145</v>
      </c>
      <c r="AU211" s="42">
        <f>AV211+AW211</f>
        <v>0</v>
      </c>
      <c r="AV211" s="42">
        <f>G211*AN211</f>
        <v>0</v>
      </c>
      <c r="AW211" s="42">
        <f>G211*AO211</f>
        <v>0</v>
      </c>
      <c r="AX211" s="45" t="s">
        <v>201</v>
      </c>
      <c r="AY211" s="45" t="s">
        <v>698</v>
      </c>
      <c r="AZ211" s="44" t="s">
        <v>665</v>
      </c>
      <c r="BB211" s="42">
        <f>AV211+AW211</f>
        <v>0</v>
      </c>
      <c r="BC211" s="42">
        <f>H211/(100-BD211)*100</f>
        <v>0</v>
      </c>
      <c r="BD211" s="42">
        <v>0</v>
      </c>
      <c r="BE211" s="42">
        <f>M211</f>
        <v>0</v>
      </c>
      <c r="BG211" s="48">
        <f>G211*AN211</f>
        <v>0</v>
      </c>
      <c r="BH211" s="48">
        <f>G211*AO211</f>
        <v>0</v>
      </c>
      <c r="BI211" s="48">
        <f>G211*H211</f>
        <v>0</v>
      </c>
      <c r="BJ211" s="48" t="s">
        <v>115</v>
      </c>
      <c r="BK211" s="42">
        <v>11</v>
      </c>
    </row>
    <row r="212" spans="1:63">
      <c r="A212" s="418"/>
      <c r="B212" s="418"/>
      <c r="C212" s="419" t="s">
        <v>81</v>
      </c>
      <c r="D212" s="493" t="s">
        <v>207</v>
      </c>
      <c r="E212" s="494"/>
      <c r="F212" s="494"/>
      <c r="G212" s="494"/>
      <c r="H212" s="494"/>
      <c r="I212" s="494"/>
      <c r="J212" s="494"/>
      <c r="K212" s="494"/>
      <c r="L212" s="494"/>
      <c r="M212" s="494"/>
      <c r="N212" s="401"/>
    </row>
    <row r="213" spans="1:63">
      <c r="A213" s="412"/>
      <c r="B213" s="413" t="s">
        <v>667</v>
      </c>
      <c r="C213" s="413" t="s">
        <v>200</v>
      </c>
      <c r="D213" s="482" t="s">
        <v>199</v>
      </c>
      <c r="E213" s="483"/>
      <c r="F213" s="412" t="s">
        <v>112</v>
      </c>
      <c r="G213" s="412" t="s">
        <v>112</v>
      </c>
      <c r="H213" s="412" t="s">
        <v>112</v>
      </c>
      <c r="I213" s="414">
        <f>SUM(I214:I219)</f>
        <v>0</v>
      </c>
      <c r="J213" s="414">
        <f>SUM(J214:J219)</f>
        <v>0</v>
      </c>
      <c r="K213" s="414">
        <f>SUM(K214:K219)</f>
        <v>0</v>
      </c>
      <c r="L213" s="415"/>
      <c r="M213" s="414">
        <f>SUM(M214:M219)</f>
        <v>0</v>
      </c>
      <c r="N213" s="401"/>
      <c r="AH213" s="44" t="s">
        <v>667</v>
      </c>
      <c r="AR213" s="47">
        <f>SUM(AI214:AI219)</f>
        <v>0</v>
      </c>
      <c r="AS213" s="47">
        <f>SUM(AJ214:AJ219)</f>
        <v>0</v>
      </c>
      <c r="AT213" s="47">
        <f>SUM(AK214:AK219)</f>
        <v>0</v>
      </c>
    </row>
    <row r="214" spans="1:63">
      <c r="A214" s="416" t="s">
        <v>708</v>
      </c>
      <c r="B214" s="416" t="s">
        <v>667</v>
      </c>
      <c r="C214" s="416" t="s">
        <v>193</v>
      </c>
      <c r="D214" s="480" t="s">
        <v>192</v>
      </c>
      <c r="E214" s="481"/>
      <c r="F214" s="416" t="s">
        <v>157</v>
      </c>
      <c r="G214" s="417">
        <v>276.27999999999997</v>
      </c>
      <c r="H214" s="417">
        <v>0</v>
      </c>
      <c r="I214" s="417">
        <f>G214*AN214</f>
        <v>0</v>
      </c>
      <c r="J214" s="417">
        <f>G214*AO214</f>
        <v>0</v>
      </c>
      <c r="K214" s="417">
        <f>G214*H214</f>
        <v>0</v>
      </c>
      <c r="L214" s="417">
        <v>0</v>
      </c>
      <c r="M214" s="417">
        <f>G214*L214</f>
        <v>0</v>
      </c>
      <c r="N214" s="401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667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145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188</v>
      </c>
      <c r="AY214" s="45" t="s">
        <v>698</v>
      </c>
      <c r="AZ214" s="44" t="s">
        <v>665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115</v>
      </c>
      <c r="BK214" s="42">
        <v>16</v>
      </c>
    </row>
    <row r="215" spans="1:63">
      <c r="A215" s="416" t="s">
        <v>707</v>
      </c>
      <c r="B215" s="416" t="s">
        <v>667</v>
      </c>
      <c r="C215" s="416" t="s">
        <v>706</v>
      </c>
      <c r="D215" s="480" t="s">
        <v>705</v>
      </c>
      <c r="E215" s="481"/>
      <c r="F215" s="416" t="s">
        <v>157</v>
      </c>
      <c r="G215" s="417">
        <v>23.6</v>
      </c>
      <c r="H215" s="417">
        <v>0</v>
      </c>
      <c r="I215" s="417">
        <f>G215*AN215</f>
        <v>0</v>
      </c>
      <c r="J215" s="417">
        <f>G215*AO215</f>
        <v>0</v>
      </c>
      <c r="K215" s="417">
        <f>G215*H215</f>
        <v>0</v>
      </c>
      <c r="L215" s="417">
        <v>0</v>
      </c>
      <c r="M215" s="417">
        <f>G215*L215</f>
        <v>0</v>
      </c>
      <c r="N215" s="401"/>
      <c r="Y215" s="42">
        <f>IF(AP215="5",BI215,0)</f>
        <v>0</v>
      </c>
      <c r="AA215" s="42">
        <f>IF(AP215="1",BG215,0)</f>
        <v>0</v>
      </c>
      <c r="AB215" s="42">
        <f>IF(AP215="1",BH215,0)</f>
        <v>0</v>
      </c>
      <c r="AC215" s="42">
        <f>IF(AP215="7",BG215,0)</f>
        <v>0</v>
      </c>
      <c r="AD215" s="42">
        <f>IF(AP215="7",BH215,0)</f>
        <v>0</v>
      </c>
      <c r="AE215" s="42">
        <f>IF(AP215="2",BG215,0)</f>
        <v>0</v>
      </c>
      <c r="AF215" s="42">
        <f>IF(AP215="2",BH215,0)</f>
        <v>0</v>
      </c>
      <c r="AG215" s="42">
        <f>IF(AP215="0",BI215,0)</f>
        <v>0</v>
      </c>
      <c r="AH215" s="44" t="s">
        <v>667</v>
      </c>
      <c r="AI215" s="48">
        <f>IF(AM215=0,K215,0)</f>
        <v>0</v>
      </c>
      <c r="AJ215" s="48">
        <f>IF(AM215=0,K215,0)</f>
        <v>0</v>
      </c>
      <c r="AK215" s="48">
        <f>IF(AM215=20,K215,0)</f>
        <v>0</v>
      </c>
      <c r="AM215" s="42">
        <v>20</v>
      </c>
      <c r="AN215" s="42">
        <f>H215*0</f>
        <v>0</v>
      </c>
      <c r="AO215" s="42">
        <f>H215*(1-0)</f>
        <v>0</v>
      </c>
      <c r="AP215" s="49" t="s">
        <v>145</v>
      </c>
      <c r="AU215" s="42">
        <f>AV215+AW215</f>
        <v>0</v>
      </c>
      <c r="AV215" s="42">
        <f>G215*AN215</f>
        <v>0</v>
      </c>
      <c r="AW215" s="42">
        <f>G215*AO215</f>
        <v>0</v>
      </c>
      <c r="AX215" s="45" t="s">
        <v>188</v>
      </c>
      <c r="AY215" s="45" t="s">
        <v>698</v>
      </c>
      <c r="AZ215" s="44" t="s">
        <v>665</v>
      </c>
      <c r="BB215" s="42">
        <f>AV215+AW215</f>
        <v>0</v>
      </c>
      <c r="BC215" s="42">
        <f>H215/(100-BD215)*100</f>
        <v>0</v>
      </c>
      <c r="BD215" s="42">
        <v>0</v>
      </c>
      <c r="BE215" s="42">
        <f>M215</f>
        <v>0</v>
      </c>
      <c r="BG215" s="48">
        <f>G215*AN215</f>
        <v>0</v>
      </c>
      <c r="BH215" s="48">
        <f>G215*AO215</f>
        <v>0</v>
      </c>
      <c r="BI215" s="48">
        <f>G215*H215</f>
        <v>0</v>
      </c>
      <c r="BJ215" s="48" t="s">
        <v>115</v>
      </c>
      <c r="BK215" s="42">
        <v>16</v>
      </c>
    </row>
    <row r="216" spans="1:63">
      <c r="A216" s="418"/>
      <c r="B216" s="418"/>
      <c r="C216" s="419" t="s">
        <v>81</v>
      </c>
      <c r="D216" s="493" t="s">
        <v>704</v>
      </c>
      <c r="E216" s="494"/>
      <c r="F216" s="494"/>
      <c r="G216" s="494"/>
      <c r="H216" s="494"/>
      <c r="I216" s="494"/>
      <c r="J216" s="494"/>
      <c r="K216" s="494"/>
      <c r="L216" s="494"/>
      <c r="M216" s="494"/>
      <c r="N216" s="401"/>
    </row>
    <row r="217" spans="1:63">
      <c r="A217" s="416" t="s">
        <v>703</v>
      </c>
      <c r="B217" s="416" t="s">
        <v>667</v>
      </c>
      <c r="C217" s="416" t="s">
        <v>197</v>
      </c>
      <c r="D217" s="480" t="s">
        <v>196</v>
      </c>
      <c r="E217" s="481"/>
      <c r="F217" s="416" t="s">
        <v>157</v>
      </c>
      <c r="G217" s="417">
        <v>365.85</v>
      </c>
      <c r="H217" s="417">
        <v>0</v>
      </c>
      <c r="I217" s="417">
        <f>G217*AN217</f>
        <v>0</v>
      </c>
      <c r="J217" s="417">
        <f>G217*AO217</f>
        <v>0</v>
      </c>
      <c r="K217" s="417">
        <f>G217*H217</f>
        <v>0</v>
      </c>
      <c r="L217" s="417">
        <v>0</v>
      </c>
      <c r="M217" s="417">
        <f>G217*L217</f>
        <v>0</v>
      </c>
      <c r="N217" s="401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667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145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188</v>
      </c>
      <c r="AY217" s="45" t="s">
        <v>698</v>
      </c>
      <c r="AZ217" s="44" t="s">
        <v>665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115</v>
      </c>
      <c r="BK217" s="42">
        <v>16</v>
      </c>
    </row>
    <row r="218" spans="1:63">
      <c r="A218" s="418"/>
      <c r="B218" s="418"/>
      <c r="C218" s="419" t="s">
        <v>81</v>
      </c>
      <c r="D218" s="493" t="s">
        <v>702</v>
      </c>
      <c r="E218" s="494"/>
      <c r="F218" s="494"/>
      <c r="G218" s="494"/>
      <c r="H218" s="494"/>
      <c r="I218" s="494"/>
      <c r="J218" s="494"/>
      <c r="K218" s="494"/>
      <c r="L218" s="494"/>
      <c r="M218" s="494"/>
      <c r="N218" s="401"/>
    </row>
    <row r="219" spans="1:63">
      <c r="A219" s="416" t="s">
        <v>701</v>
      </c>
      <c r="B219" s="416" t="s">
        <v>667</v>
      </c>
      <c r="C219" s="416" t="s">
        <v>190</v>
      </c>
      <c r="D219" s="480" t="s">
        <v>189</v>
      </c>
      <c r="E219" s="481"/>
      <c r="F219" s="416" t="s">
        <v>108</v>
      </c>
      <c r="G219" s="417">
        <v>2603</v>
      </c>
      <c r="H219" s="417">
        <v>0</v>
      </c>
      <c r="I219" s="417">
        <f>G219*AN219</f>
        <v>0</v>
      </c>
      <c r="J219" s="417">
        <f>G219*AO219</f>
        <v>0</v>
      </c>
      <c r="K219" s="417">
        <f>G219*H219</f>
        <v>0</v>
      </c>
      <c r="L219" s="417">
        <v>0</v>
      </c>
      <c r="M219" s="417">
        <f>G219*L219</f>
        <v>0</v>
      </c>
      <c r="N219" s="401"/>
      <c r="Y219" s="42">
        <f>IF(AP219="5",BI219,0)</f>
        <v>0</v>
      </c>
      <c r="AA219" s="42">
        <f>IF(AP219="1",BG219,0)</f>
        <v>0</v>
      </c>
      <c r="AB219" s="42">
        <f>IF(AP219="1",BH219,0)</f>
        <v>0</v>
      </c>
      <c r="AC219" s="42">
        <f>IF(AP219="7",BG219,0)</f>
        <v>0</v>
      </c>
      <c r="AD219" s="42">
        <f>IF(AP219="7",BH219,0)</f>
        <v>0</v>
      </c>
      <c r="AE219" s="42">
        <f>IF(AP219="2",BG219,0)</f>
        <v>0</v>
      </c>
      <c r="AF219" s="42">
        <f>IF(AP219="2",BH219,0)</f>
        <v>0</v>
      </c>
      <c r="AG219" s="42">
        <f>IF(AP219="0",BI219,0)</f>
        <v>0</v>
      </c>
      <c r="AH219" s="44" t="s">
        <v>667</v>
      </c>
      <c r="AI219" s="48">
        <f>IF(AM219=0,K219,0)</f>
        <v>0</v>
      </c>
      <c r="AJ219" s="48">
        <f>IF(AM219=0,K219,0)</f>
        <v>0</v>
      </c>
      <c r="AK219" s="48">
        <f>IF(AM219=20,K219,0)</f>
        <v>0</v>
      </c>
      <c r="AM219" s="42">
        <v>20</v>
      </c>
      <c r="AN219" s="42">
        <f>H219*0</f>
        <v>0</v>
      </c>
      <c r="AO219" s="42">
        <f>H219*(1-0)</f>
        <v>0</v>
      </c>
      <c r="AP219" s="49" t="s">
        <v>145</v>
      </c>
      <c r="AU219" s="42">
        <f>AV219+AW219</f>
        <v>0</v>
      </c>
      <c r="AV219" s="42">
        <f>G219*AN219</f>
        <v>0</v>
      </c>
      <c r="AW219" s="42">
        <f>G219*AO219</f>
        <v>0</v>
      </c>
      <c r="AX219" s="45" t="s">
        <v>188</v>
      </c>
      <c r="AY219" s="45" t="s">
        <v>698</v>
      </c>
      <c r="AZ219" s="44" t="s">
        <v>665</v>
      </c>
      <c r="BB219" s="42">
        <f>AV219+AW219</f>
        <v>0</v>
      </c>
      <c r="BC219" s="42">
        <f>H219/(100-BD219)*100</f>
        <v>0</v>
      </c>
      <c r="BD219" s="42">
        <v>0</v>
      </c>
      <c r="BE219" s="42">
        <f>M219</f>
        <v>0</v>
      </c>
      <c r="BG219" s="48">
        <f>G219*AN219</f>
        <v>0</v>
      </c>
      <c r="BH219" s="48">
        <f>G219*AO219</f>
        <v>0</v>
      </c>
      <c r="BI219" s="48">
        <f>G219*H219</f>
        <v>0</v>
      </c>
      <c r="BJ219" s="48" t="s">
        <v>115</v>
      </c>
      <c r="BK219" s="42">
        <v>16</v>
      </c>
    </row>
    <row r="220" spans="1:63">
      <c r="A220" s="418"/>
      <c r="B220" s="418"/>
      <c r="C220" s="419" t="s">
        <v>81</v>
      </c>
      <c r="D220" s="493" t="s">
        <v>700</v>
      </c>
      <c r="E220" s="494"/>
      <c r="F220" s="494"/>
      <c r="G220" s="494"/>
      <c r="H220" s="494"/>
      <c r="I220" s="494"/>
      <c r="J220" s="494"/>
      <c r="K220" s="494"/>
      <c r="L220" s="494"/>
      <c r="M220" s="494"/>
      <c r="N220" s="401"/>
    </row>
    <row r="221" spans="1:63">
      <c r="A221" s="412"/>
      <c r="B221" s="413" t="s">
        <v>667</v>
      </c>
      <c r="C221" s="413" t="s">
        <v>309</v>
      </c>
      <c r="D221" s="482" t="s">
        <v>308</v>
      </c>
      <c r="E221" s="483"/>
      <c r="F221" s="412" t="s">
        <v>112</v>
      </c>
      <c r="G221" s="412" t="s">
        <v>112</v>
      </c>
      <c r="H221" s="412" t="s">
        <v>112</v>
      </c>
      <c r="I221" s="414">
        <f>SUM(I222:I222)</f>
        <v>0</v>
      </c>
      <c r="J221" s="414">
        <f>SUM(J222:J222)</f>
        <v>0</v>
      </c>
      <c r="K221" s="414">
        <f>SUM(K222:K222)</f>
        <v>0</v>
      </c>
      <c r="L221" s="415"/>
      <c r="M221" s="414">
        <f>SUM(M222:M222)</f>
        <v>0</v>
      </c>
      <c r="N221" s="401"/>
      <c r="AH221" s="44" t="s">
        <v>667</v>
      </c>
      <c r="AR221" s="47">
        <f>SUM(AI222:AI222)</f>
        <v>0</v>
      </c>
      <c r="AS221" s="47">
        <f>SUM(AJ222:AJ222)</f>
        <v>0</v>
      </c>
      <c r="AT221" s="47">
        <f>SUM(AK222:AK222)</f>
        <v>0</v>
      </c>
    </row>
    <row r="222" spans="1:63">
      <c r="A222" s="416" t="s">
        <v>699</v>
      </c>
      <c r="B222" s="416" t="s">
        <v>667</v>
      </c>
      <c r="C222" s="416" t="s">
        <v>272</v>
      </c>
      <c r="D222" s="480" t="s">
        <v>271</v>
      </c>
      <c r="E222" s="481"/>
      <c r="F222" s="416" t="s">
        <v>217</v>
      </c>
      <c r="G222" s="417">
        <v>1448</v>
      </c>
      <c r="H222" s="417">
        <v>0</v>
      </c>
      <c r="I222" s="417">
        <f>G222*AN222</f>
        <v>0</v>
      </c>
      <c r="J222" s="417">
        <f>G222*AO222</f>
        <v>0</v>
      </c>
      <c r="K222" s="417">
        <f>G222*H222</f>
        <v>0</v>
      </c>
      <c r="L222" s="417">
        <v>0</v>
      </c>
      <c r="M222" s="417">
        <f>G222*L222</f>
        <v>0</v>
      </c>
      <c r="N222" s="401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667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145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270</v>
      </c>
      <c r="AY222" s="45" t="s">
        <v>698</v>
      </c>
      <c r="AZ222" s="44" t="s">
        <v>665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115</v>
      </c>
      <c r="BK222" s="42">
        <v>18</v>
      </c>
    </row>
    <row r="223" spans="1:63">
      <c r="A223" s="418"/>
      <c r="B223" s="418"/>
      <c r="C223" s="419" t="s">
        <v>81</v>
      </c>
      <c r="D223" s="493" t="s">
        <v>697</v>
      </c>
      <c r="E223" s="494"/>
      <c r="F223" s="494"/>
      <c r="G223" s="494"/>
      <c r="H223" s="494"/>
      <c r="I223" s="494"/>
      <c r="J223" s="494"/>
      <c r="K223" s="494"/>
      <c r="L223" s="494"/>
      <c r="M223" s="494"/>
      <c r="N223" s="401"/>
    </row>
    <row r="224" spans="1:63">
      <c r="A224" s="412"/>
      <c r="B224" s="413" t="s">
        <v>667</v>
      </c>
      <c r="C224" s="413" t="s">
        <v>696</v>
      </c>
      <c r="D224" s="482" t="s">
        <v>695</v>
      </c>
      <c r="E224" s="483"/>
      <c r="F224" s="412" t="s">
        <v>112</v>
      </c>
      <c r="G224" s="412" t="s">
        <v>112</v>
      </c>
      <c r="H224" s="412" t="s">
        <v>112</v>
      </c>
      <c r="I224" s="414">
        <f>SUM(I225:I225)</f>
        <v>0</v>
      </c>
      <c r="J224" s="414">
        <f>SUM(J225:J225)</f>
        <v>0</v>
      </c>
      <c r="K224" s="414">
        <f>SUM(K225:K225)</f>
        <v>0</v>
      </c>
      <c r="L224" s="415"/>
      <c r="M224" s="414">
        <f>SUM(M225:M225)</f>
        <v>838.63454000000002</v>
      </c>
      <c r="N224" s="401"/>
      <c r="AH224" s="44" t="s">
        <v>667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416" t="s">
        <v>694</v>
      </c>
      <c r="B225" s="416" t="s">
        <v>667</v>
      </c>
      <c r="C225" s="416" t="s">
        <v>693</v>
      </c>
      <c r="D225" s="480" t="s">
        <v>692</v>
      </c>
      <c r="E225" s="481"/>
      <c r="F225" s="416" t="s">
        <v>108</v>
      </c>
      <c r="G225" s="417">
        <v>2603</v>
      </c>
      <c r="H225" s="417">
        <v>0</v>
      </c>
      <c r="I225" s="417">
        <f>G225*AN225</f>
        <v>0</v>
      </c>
      <c r="J225" s="417">
        <f>G225*AO225</f>
        <v>0</v>
      </c>
      <c r="K225" s="417">
        <f>G225*H225</f>
        <v>0</v>
      </c>
      <c r="L225" s="417">
        <v>0.32218000000000002</v>
      </c>
      <c r="M225" s="417">
        <f>G225*L225</f>
        <v>838.63454000000002</v>
      </c>
      <c r="N225" s="401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667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H225*0.825634549968098</f>
        <v>0</v>
      </c>
      <c r="AO225" s="42">
        <f>H225*(1-0.825634549968098)</f>
        <v>0</v>
      </c>
      <c r="AP225" s="49" t="s">
        <v>145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691</v>
      </c>
      <c r="AY225" s="45" t="s">
        <v>682</v>
      </c>
      <c r="AZ225" s="44" t="s">
        <v>665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838.63454000000002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115</v>
      </c>
      <c r="BK225" s="42">
        <v>56</v>
      </c>
    </row>
    <row r="226" spans="1:63" ht="25.7" customHeight="1">
      <c r="A226" s="418"/>
      <c r="B226" s="418"/>
      <c r="C226" s="419" t="s">
        <v>81</v>
      </c>
      <c r="D226" s="493" t="s">
        <v>690</v>
      </c>
      <c r="E226" s="494"/>
      <c r="F226" s="494"/>
      <c r="G226" s="494"/>
      <c r="H226" s="494"/>
      <c r="I226" s="494"/>
      <c r="J226" s="494"/>
      <c r="K226" s="494"/>
      <c r="L226" s="494"/>
      <c r="M226" s="494"/>
      <c r="N226" s="401"/>
    </row>
    <row r="227" spans="1:63">
      <c r="A227" s="412"/>
      <c r="B227" s="413" t="s">
        <v>667</v>
      </c>
      <c r="C227" s="413" t="s">
        <v>162</v>
      </c>
      <c r="D227" s="482" t="s">
        <v>161</v>
      </c>
      <c r="E227" s="483"/>
      <c r="F227" s="412" t="s">
        <v>112</v>
      </c>
      <c r="G227" s="412" t="s">
        <v>112</v>
      </c>
      <c r="H227" s="412" t="s">
        <v>112</v>
      </c>
      <c r="I227" s="414">
        <f>SUM(I228:I231)</f>
        <v>0</v>
      </c>
      <c r="J227" s="414">
        <f>SUM(J228:J231)</f>
        <v>0</v>
      </c>
      <c r="K227" s="414">
        <f>SUM(K228:K231)</f>
        <v>0</v>
      </c>
      <c r="L227" s="415"/>
      <c r="M227" s="414">
        <f>SUM(M228:M231)</f>
        <v>0</v>
      </c>
      <c r="N227" s="401"/>
      <c r="AH227" s="44" t="s">
        <v>667</v>
      </c>
      <c r="AR227" s="47">
        <f>SUM(AI228:AI231)</f>
        <v>0</v>
      </c>
      <c r="AS227" s="47">
        <f>SUM(AJ228:AJ231)</f>
        <v>0</v>
      </c>
      <c r="AT227" s="47">
        <f>SUM(AK228:AK231)</f>
        <v>0</v>
      </c>
    </row>
    <row r="228" spans="1:63">
      <c r="A228" s="416" t="s">
        <v>689</v>
      </c>
      <c r="B228" s="416" t="s">
        <v>667</v>
      </c>
      <c r="C228" s="416" t="s">
        <v>159</v>
      </c>
      <c r="D228" s="480" t="s">
        <v>688</v>
      </c>
      <c r="E228" s="481"/>
      <c r="F228" s="416" t="s">
        <v>157</v>
      </c>
      <c r="G228" s="417">
        <v>803.93</v>
      </c>
      <c r="H228" s="417">
        <v>0</v>
      </c>
      <c r="I228" s="417">
        <f>G228*AN228</f>
        <v>0</v>
      </c>
      <c r="J228" s="417">
        <f>G228*AO228</f>
        <v>0</v>
      </c>
      <c r="K228" s="417">
        <f>G228*H228</f>
        <v>0</v>
      </c>
      <c r="L228" s="417">
        <v>0</v>
      </c>
      <c r="M228" s="417">
        <f>G228*L228</f>
        <v>0</v>
      </c>
      <c r="N228" s="401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667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</f>
        <v>0</v>
      </c>
      <c r="AO228" s="42">
        <f>H228*(1-0)</f>
        <v>0</v>
      </c>
      <c r="AP228" s="49" t="s">
        <v>145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144</v>
      </c>
      <c r="AY228" s="45" t="s">
        <v>682</v>
      </c>
      <c r="AZ228" s="44" t="s">
        <v>665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0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115</v>
      </c>
      <c r="BK228" s="42">
        <v>57</v>
      </c>
    </row>
    <row r="229" spans="1:63">
      <c r="A229" s="416" t="s">
        <v>687</v>
      </c>
      <c r="B229" s="416" t="s">
        <v>667</v>
      </c>
      <c r="C229" s="416" t="s">
        <v>686</v>
      </c>
      <c r="D229" s="480" t="s">
        <v>685</v>
      </c>
      <c r="E229" s="481"/>
      <c r="F229" s="416" t="s">
        <v>157</v>
      </c>
      <c r="G229" s="417">
        <v>32.35</v>
      </c>
      <c r="H229" s="417">
        <v>0</v>
      </c>
      <c r="I229" s="417">
        <f>G229*AN229</f>
        <v>0</v>
      </c>
      <c r="J229" s="417">
        <f>G229*AO229</f>
        <v>0</v>
      </c>
      <c r="K229" s="417">
        <f>G229*H229</f>
        <v>0</v>
      </c>
      <c r="L229" s="417">
        <v>0</v>
      </c>
      <c r="M229" s="417">
        <f>G229*L229</f>
        <v>0</v>
      </c>
      <c r="N229" s="401"/>
      <c r="Y229" s="42">
        <f>IF(AP229="5",BI229,0)</f>
        <v>0</v>
      </c>
      <c r="AA229" s="42">
        <f>IF(AP229="1",BG229,0)</f>
        <v>0</v>
      </c>
      <c r="AB229" s="42">
        <f>IF(AP229="1",BH229,0)</f>
        <v>0</v>
      </c>
      <c r="AC229" s="42">
        <f>IF(AP229="7",BG229,0)</f>
        <v>0</v>
      </c>
      <c r="AD229" s="42">
        <f>IF(AP229="7",BH229,0)</f>
        <v>0</v>
      </c>
      <c r="AE229" s="42">
        <f>IF(AP229="2",BG229,0)</f>
        <v>0</v>
      </c>
      <c r="AF229" s="42">
        <f>IF(AP229="2",BH229,0)</f>
        <v>0</v>
      </c>
      <c r="AG229" s="42">
        <f>IF(AP229="0",BI229,0)</f>
        <v>0</v>
      </c>
      <c r="AH229" s="44" t="s">
        <v>667</v>
      </c>
      <c r="AI229" s="48">
        <f>IF(AM229=0,K229,0)</f>
        <v>0</v>
      </c>
      <c r="AJ229" s="48">
        <f>IF(AM229=0,K229,0)</f>
        <v>0</v>
      </c>
      <c r="AK229" s="48">
        <f>IF(AM229=20,K229,0)</f>
        <v>0</v>
      </c>
      <c r="AM229" s="42">
        <v>20</v>
      </c>
      <c r="AN229" s="42">
        <f>H229*0</f>
        <v>0</v>
      </c>
      <c r="AO229" s="42">
        <f>H229*(1-0)</f>
        <v>0</v>
      </c>
      <c r="AP229" s="49" t="s">
        <v>145</v>
      </c>
      <c r="AU229" s="42">
        <f>AV229+AW229</f>
        <v>0</v>
      </c>
      <c r="AV229" s="42">
        <f>G229*AN229</f>
        <v>0</v>
      </c>
      <c r="AW229" s="42">
        <f>G229*AO229</f>
        <v>0</v>
      </c>
      <c r="AX229" s="45" t="s">
        <v>144</v>
      </c>
      <c r="AY229" s="45" t="s">
        <v>682</v>
      </c>
      <c r="AZ229" s="44" t="s">
        <v>665</v>
      </c>
      <c r="BB229" s="42">
        <f>AV229+AW229</f>
        <v>0</v>
      </c>
      <c r="BC229" s="42">
        <f>H229/(100-BD229)*100</f>
        <v>0</v>
      </c>
      <c r="BD229" s="42">
        <v>0</v>
      </c>
      <c r="BE229" s="42">
        <f>M229</f>
        <v>0</v>
      </c>
      <c r="BG229" s="48">
        <f>G229*AN229</f>
        <v>0</v>
      </c>
      <c r="BH229" s="48">
        <f>G229*AO229</f>
        <v>0</v>
      </c>
      <c r="BI229" s="48">
        <f>G229*H229</f>
        <v>0</v>
      </c>
      <c r="BJ229" s="48" t="s">
        <v>115</v>
      </c>
      <c r="BK229" s="42">
        <v>57</v>
      </c>
    </row>
    <row r="230" spans="1:63">
      <c r="A230" s="418"/>
      <c r="B230" s="418"/>
      <c r="C230" s="419" t="s">
        <v>81</v>
      </c>
      <c r="D230" s="493" t="s">
        <v>684</v>
      </c>
      <c r="E230" s="494"/>
      <c r="F230" s="494"/>
      <c r="G230" s="494"/>
      <c r="H230" s="494"/>
      <c r="I230" s="494"/>
      <c r="J230" s="494"/>
      <c r="K230" s="494"/>
      <c r="L230" s="494"/>
      <c r="M230" s="494"/>
      <c r="N230" s="401"/>
    </row>
    <row r="231" spans="1:63">
      <c r="A231" s="416" t="s">
        <v>683</v>
      </c>
      <c r="B231" s="416" t="s">
        <v>667</v>
      </c>
      <c r="C231" s="416" t="s">
        <v>121</v>
      </c>
      <c r="D231" s="480" t="s">
        <v>120</v>
      </c>
      <c r="E231" s="481"/>
      <c r="F231" s="416" t="s">
        <v>119</v>
      </c>
      <c r="G231" s="417">
        <v>4590</v>
      </c>
      <c r="H231" s="417">
        <v>0</v>
      </c>
      <c r="I231" s="417">
        <f>G231*AN231</f>
        <v>0</v>
      </c>
      <c r="J231" s="417">
        <f>G231*AO231</f>
        <v>0</v>
      </c>
      <c r="K231" s="417">
        <f>G231*H231</f>
        <v>0</v>
      </c>
      <c r="L231" s="417">
        <v>0</v>
      </c>
      <c r="M231" s="417">
        <f>G231*L231</f>
        <v>0</v>
      </c>
      <c r="N231" s="401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667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118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144</v>
      </c>
      <c r="AY231" s="45" t="s">
        <v>682</v>
      </c>
      <c r="AZ231" s="44" t="s">
        <v>665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115</v>
      </c>
      <c r="BK231" s="42">
        <v>57</v>
      </c>
    </row>
    <row r="232" spans="1:63" ht="38.450000000000003" customHeight="1">
      <c r="A232" s="418"/>
      <c r="B232" s="418"/>
      <c r="C232" s="419" t="s">
        <v>81</v>
      </c>
      <c r="D232" s="493" t="s">
        <v>681</v>
      </c>
      <c r="E232" s="494"/>
      <c r="F232" s="494"/>
      <c r="G232" s="494"/>
      <c r="H232" s="494"/>
      <c r="I232" s="494"/>
      <c r="J232" s="494"/>
      <c r="K232" s="494"/>
      <c r="L232" s="494"/>
      <c r="M232" s="494"/>
      <c r="N232" s="401"/>
    </row>
    <row r="233" spans="1:63">
      <c r="A233" s="412"/>
      <c r="B233" s="413" t="s">
        <v>667</v>
      </c>
      <c r="C233" s="413" t="s">
        <v>114</v>
      </c>
      <c r="D233" s="482" t="s">
        <v>126</v>
      </c>
      <c r="E233" s="483"/>
      <c r="F233" s="412" t="s">
        <v>112</v>
      </c>
      <c r="G233" s="412" t="s">
        <v>112</v>
      </c>
      <c r="H233" s="412" t="s">
        <v>112</v>
      </c>
      <c r="I233" s="414">
        <f>SUM(I234:I234)</f>
        <v>0</v>
      </c>
      <c r="J233" s="414">
        <f>SUM(J234:J234)</f>
        <v>0</v>
      </c>
      <c r="K233" s="414">
        <f>SUM(K234:K234)</f>
        <v>0</v>
      </c>
      <c r="L233" s="415"/>
      <c r="M233" s="414">
        <f>SUM(M234:M234)</f>
        <v>0</v>
      </c>
      <c r="N233" s="401"/>
      <c r="AH233" s="44" t="s">
        <v>667</v>
      </c>
      <c r="AR233" s="47">
        <f>SUM(AI234:AI234)</f>
        <v>0</v>
      </c>
      <c r="AS233" s="47">
        <f>SUM(AJ234:AJ234)</f>
        <v>0</v>
      </c>
      <c r="AT233" s="47">
        <f>SUM(AK234:AK234)</f>
        <v>0</v>
      </c>
    </row>
    <row r="234" spans="1:63">
      <c r="A234" s="416" t="s">
        <v>680</v>
      </c>
      <c r="B234" s="416" t="s">
        <v>667</v>
      </c>
      <c r="C234" s="416" t="s">
        <v>124</v>
      </c>
      <c r="D234" s="480" t="s">
        <v>123</v>
      </c>
      <c r="E234" s="481"/>
      <c r="F234" s="416" t="s">
        <v>103</v>
      </c>
      <c r="G234" s="417">
        <v>1836</v>
      </c>
      <c r="H234" s="417">
        <v>0</v>
      </c>
      <c r="I234" s="417">
        <f>G234*AN234</f>
        <v>0</v>
      </c>
      <c r="J234" s="417">
        <f>G234*AO234</f>
        <v>0</v>
      </c>
      <c r="K234" s="417">
        <f>G234*H234</f>
        <v>0</v>
      </c>
      <c r="L234" s="417">
        <v>0</v>
      </c>
      <c r="M234" s="417">
        <f>G234*L234</f>
        <v>0</v>
      </c>
      <c r="N234" s="401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667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118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117</v>
      </c>
      <c r="AY234" s="45" t="s">
        <v>679</v>
      </c>
      <c r="AZ234" s="44" t="s">
        <v>665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115</v>
      </c>
      <c r="BK234" s="42" t="s">
        <v>114</v>
      </c>
    </row>
    <row r="235" spans="1:63">
      <c r="A235" s="412"/>
      <c r="B235" s="413" t="s">
        <v>667</v>
      </c>
      <c r="C235" s="413"/>
      <c r="D235" s="482" t="s">
        <v>63</v>
      </c>
      <c r="E235" s="483"/>
      <c r="F235" s="412" t="s">
        <v>112</v>
      </c>
      <c r="G235" s="412" t="s">
        <v>112</v>
      </c>
      <c r="H235" s="412" t="s">
        <v>112</v>
      </c>
      <c r="I235" s="414">
        <f>SUM(I236:I244)</f>
        <v>0</v>
      </c>
      <c r="J235" s="414">
        <f>SUM(J236:J244)</f>
        <v>0</v>
      </c>
      <c r="K235" s="414">
        <f>SUM(K236:K244)</f>
        <v>0</v>
      </c>
      <c r="L235" s="415"/>
      <c r="M235" s="414">
        <f>SUM(M236:M244)</f>
        <v>996.77499999999998</v>
      </c>
      <c r="N235" s="401"/>
      <c r="AH235" s="44" t="s">
        <v>667</v>
      </c>
      <c r="AR235" s="47">
        <f>SUM(AI236:AI244)</f>
        <v>0</v>
      </c>
      <c r="AS235" s="47">
        <f>SUM(AJ236:AJ244)</f>
        <v>0</v>
      </c>
      <c r="AT235" s="47">
        <f>SUM(AK236:AK244)</f>
        <v>0</v>
      </c>
    </row>
    <row r="236" spans="1:63">
      <c r="A236" s="420" t="s">
        <v>678</v>
      </c>
      <c r="B236" s="420" t="s">
        <v>667</v>
      </c>
      <c r="C236" s="420" t="s">
        <v>620</v>
      </c>
      <c r="D236" s="495" t="s">
        <v>677</v>
      </c>
      <c r="E236" s="496"/>
      <c r="F236" s="420" t="s">
        <v>137</v>
      </c>
      <c r="G236" s="421">
        <v>1665</v>
      </c>
      <c r="H236" s="417">
        <v>0</v>
      </c>
      <c r="I236" s="421">
        <f>G236*AN236</f>
        <v>0</v>
      </c>
      <c r="J236" s="421">
        <f>G236*AO236</f>
        <v>0</v>
      </c>
      <c r="K236" s="421">
        <f>G236*H236</f>
        <v>0</v>
      </c>
      <c r="L236" s="421">
        <v>1E-3</v>
      </c>
      <c r="M236" s="421">
        <f>G236*L236</f>
        <v>1.665</v>
      </c>
      <c r="N236" s="401"/>
      <c r="Y236" s="42">
        <f>IF(AP236="5",BI236,0)</f>
        <v>0</v>
      </c>
      <c r="AA236" s="42">
        <f>IF(AP236="1",BG236,0)</f>
        <v>0</v>
      </c>
      <c r="AB236" s="42">
        <f>IF(AP236="1",BH236,0)</f>
        <v>0</v>
      </c>
      <c r="AC236" s="42">
        <f>IF(AP236="7",BG236,0)</f>
        <v>0</v>
      </c>
      <c r="AD236" s="42">
        <f>IF(AP236="7",BH236,0)</f>
        <v>0</v>
      </c>
      <c r="AE236" s="42">
        <f>IF(AP236="2",BG236,0)</f>
        <v>0</v>
      </c>
      <c r="AF236" s="42">
        <f>IF(AP236="2",BH236,0)</f>
        <v>0</v>
      </c>
      <c r="AG236" s="42">
        <f>IF(AP236="0",BI236,0)</f>
        <v>0</v>
      </c>
      <c r="AH236" s="44" t="s">
        <v>667</v>
      </c>
      <c r="AI236" s="43">
        <f>IF(AM236=0,K236,0)</f>
        <v>0</v>
      </c>
      <c r="AJ236" s="43">
        <f>IF(AM236=0,K236,0)</f>
        <v>0</v>
      </c>
      <c r="AK236" s="43">
        <f>IF(AM236=20,K236,0)</f>
        <v>0</v>
      </c>
      <c r="AM236" s="42">
        <v>20</v>
      </c>
      <c r="AN236" s="42">
        <f>H236*1</f>
        <v>0</v>
      </c>
      <c r="AO236" s="42">
        <f>H236*(1-1)</f>
        <v>0</v>
      </c>
      <c r="AP236" s="46" t="s">
        <v>87</v>
      </c>
      <c r="AU236" s="42">
        <f>AV236+AW236</f>
        <v>0</v>
      </c>
      <c r="AV236" s="42">
        <f>G236*AN236</f>
        <v>0</v>
      </c>
      <c r="AW236" s="42">
        <f>G236*AO236</f>
        <v>0</v>
      </c>
      <c r="AX236" s="45" t="s">
        <v>86</v>
      </c>
      <c r="AY236" s="45" t="s">
        <v>666</v>
      </c>
      <c r="AZ236" s="44" t="s">
        <v>665</v>
      </c>
      <c r="BB236" s="42">
        <f>AV236+AW236</f>
        <v>0</v>
      </c>
      <c r="BC236" s="42">
        <f>H236/(100-BD236)*100</f>
        <v>0</v>
      </c>
      <c r="BD236" s="42">
        <v>0</v>
      </c>
      <c r="BE236" s="42">
        <f>M236</f>
        <v>1.665</v>
      </c>
      <c r="BG236" s="43">
        <f>G236*AN236</f>
        <v>0</v>
      </c>
      <c r="BH236" s="43">
        <f>G236*AO236</f>
        <v>0</v>
      </c>
      <c r="BI236" s="43">
        <f>G236*H236</f>
        <v>0</v>
      </c>
      <c r="BJ236" s="43" t="s">
        <v>83</v>
      </c>
      <c r="BK236" s="42"/>
    </row>
    <row r="237" spans="1:63">
      <c r="A237" s="418"/>
      <c r="B237" s="418"/>
      <c r="C237" s="419" t="s">
        <v>81</v>
      </c>
      <c r="D237" s="493" t="s">
        <v>676</v>
      </c>
      <c r="E237" s="494"/>
      <c r="F237" s="494"/>
      <c r="G237" s="494"/>
      <c r="H237" s="494"/>
      <c r="I237" s="494"/>
      <c r="J237" s="494"/>
      <c r="K237" s="494"/>
      <c r="L237" s="494"/>
      <c r="M237" s="494"/>
      <c r="N237" s="401"/>
    </row>
    <row r="238" spans="1:63">
      <c r="A238" s="420" t="s">
        <v>675</v>
      </c>
      <c r="B238" s="420" t="s">
        <v>667</v>
      </c>
      <c r="C238" s="420" t="s">
        <v>91</v>
      </c>
      <c r="D238" s="495" t="s">
        <v>674</v>
      </c>
      <c r="E238" s="496"/>
      <c r="F238" s="420" t="s">
        <v>89</v>
      </c>
      <c r="G238" s="421">
        <v>2950</v>
      </c>
      <c r="H238" s="417">
        <v>0</v>
      </c>
      <c r="I238" s="421">
        <f>G238*AN238</f>
        <v>0</v>
      </c>
      <c r="J238" s="421">
        <f>G238*AO238</f>
        <v>0</v>
      </c>
      <c r="K238" s="421">
        <f>G238*H238</f>
        <v>0</v>
      </c>
      <c r="L238" s="421">
        <v>8.0000000000000004E-4</v>
      </c>
      <c r="M238" s="421">
        <f>G238*L238</f>
        <v>2.3600000000000003</v>
      </c>
      <c r="N238" s="401"/>
      <c r="Y238" s="42">
        <f>IF(AP238="5",BI238,0)</f>
        <v>0</v>
      </c>
      <c r="AA238" s="42">
        <f>IF(AP238="1",BG238,0)</f>
        <v>0</v>
      </c>
      <c r="AB238" s="42">
        <f>IF(AP238="1",BH238,0)</f>
        <v>0</v>
      </c>
      <c r="AC238" s="42">
        <f>IF(AP238="7",BG238,0)</f>
        <v>0</v>
      </c>
      <c r="AD238" s="42">
        <f>IF(AP238="7",BH238,0)</f>
        <v>0</v>
      </c>
      <c r="AE238" s="42">
        <f>IF(AP238="2",BG238,0)</f>
        <v>0</v>
      </c>
      <c r="AF238" s="42">
        <f>IF(AP238="2",BH238,0)</f>
        <v>0</v>
      </c>
      <c r="AG238" s="42">
        <f>IF(AP238="0",BI238,0)</f>
        <v>0</v>
      </c>
      <c r="AH238" s="44" t="s">
        <v>667</v>
      </c>
      <c r="AI238" s="43">
        <f>IF(AM238=0,K238,0)</f>
        <v>0</v>
      </c>
      <c r="AJ238" s="43">
        <f>IF(AM238=0,K238,0)</f>
        <v>0</v>
      </c>
      <c r="AK238" s="43">
        <f>IF(AM238=20,K238,0)</f>
        <v>0</v>
      </c>
      <c r="AM238" s="42">
        <v>20</v>
      </c>
      <c r="AN238" s="42">
        <f>H238*1</f>
        <v>0</v>
      </c>
      <c r="AO238" s="42">
        <f>H238*(1-1)</f>
        <v>0</v>
      </c>
      <c r="AP238" s="46" t="s">
        <v>87</v>
      </c>
      <c r="AU238" s="42">
        <f>AV238+AW238</f>
        <v>0</v>
      </c>
      <c r="AV238" s="42">
        <f>G238*AN238</f>
        <v>0</v>
      </c>
      <c r="AW238" s="42">
        <f>G238*AO238</f>
        <v>0</v>
      </c>
      <c r="AX238" s="45" t="s">
        <v>86</v>
      </c>
      <c r="AY238" s="45" t="s">
        <v>666</v>
      </c>
      <c r="AZ238" s="44" t="s">
        <v>665</v>
      </c>
      <c r="BB238" s="42">
        <f>AV238+AW238</f>
        <v>0</v>
      </c>
      <c r="BC238" s="42">
        <f>H238/(100-BD238)*100</f>
        <v>0</v>
      </c>
      <c r="BD238" s="42">
        <v>0</v>
      </c>
      <c r="BE238" s="42">
        <f>M238</f>
        <v>2.3600000000000003</v>
      </c>
      <c r="BG238" s="43">
        <f>G238*AN238</f>
        <v>0</v>
      </c>
      <c r="BH238" s="43">
        <f>G238*AO238</f>
        <v>0</v>
      </c>
      <c r="BI238" s="43">
        <f>G238*H238</f>
        <v>0</v>
      </c>
      <c r="BJ238" s="43" t="s">
        <v>83</v>
      </c>
      <c r="BK238" s="42"/>
    </row>
    <row r="239" spans="1:63">
      <c r="A239" s="418"/>
      <c r="B239" s="418"/>
      <c r="C239" s="419" t="s">
        <v>81</v>
      </c>
      <c r="D239" s="493" t="s">
        <v>673</v>
      </c>
      <c r="E239" s="494"/>
      <c r="F239" s="494"/>
      <c r="G239" s="494"/>
      <c r="H239" s="494"/>
      <c r="I239" s="494"/>
      <c r="J239" s="494"/>
      <c r="K239" s="494"/>
      <c r="L239" s="494"/>
      <c r="M239" s="494"/>
      <c r="N239" s="401"/>
    </row>
    <row r="240" spans="1:63">
      <c r="A240" s="420" t="s">
        <v>672</v>
      </c>
      <c r="B240" s="420" t="s">
        <v>667</v>
      </c>
      <c r="C240" s="420" t="s">
        <v>540</v>
      </c>
      <c r="D240" s="495" t="s">
        <v>543</v>
      </c>
      <c r="E240" s="496"/>
      <c r="F240" s="420" t="s">
        <v>103</v>
      </c>
      <c r="G240" s="421">
        <v>225.5</v>
      </c>
      <c r="H240" s="417">
        <v>0</v>
      </c>
      <c r="I240" s="421">
        <f>G240*AN240</f>
        <v>0</v>
      </c>
      <c r="J240" s="421">
        <f>G240*AO240</f>
        <v>0</v>
      </c>
      <c r="K240" s="421">
        <f>G240*H240</f>
        <v>0</v>
      </c>
      <c r="L240" s="421">
        <v>1</v>
      </c>
      <c r="M240" s="421">
        <f>G240*L240</f>
        <v>225.5</v>
      </c>
      <c r="N240" s="401"/>
      <c r="Y240" s="42">
        <f>IF(AP240="5",BI240,0)</f>
        <v>0</v>
      </c>
      <c r="AA240" s="42">
        <f>IF(AP240="1",BG240,0)</f>
        <v>0</v>
      </c>
      <c r="AB240" s="42">
        <f>IF(AP240="1",BH240,0)</f>
        <v>0</v>
      </c>
      <c r="AC240" s="42">
        <f>IF(AP240="7",BG240,0)</f>
        <v>0</v>
      </c>
      <c r="AD240" s="42">
        <f>IF(AP240="7",BH240,0)</f>
        <v>0</v>
      </c>
      <c r="AE240" s="42">
        <f>IF(AP240="2",BG240,0)</f>
        <v>0</v>
      </c>
      <c r="AF240" s="42">
        <f>IF(AP240="2",BH240,0)</f>
        <v>0</v>
      </c>
      <c r="AG240" s="42">
        <f>IF(AP240="0",BI240,0)</f>
        <v>0</v>
      </c>
      <c r="AH240" s="44" t="s">
        <v>667</v>
      </c>
      <c r="AI240" s="43">
        <f>IF(AM240=0,K240,0)</f>
        <v>0</v>
      </c>
      <c r="AJ240" s="43">
        <f>IF(AM240=0,K240,0)</f>
        <v>0</v>
      </c>
      <c r="AK240" s="43">
        <f>IF(AM240=20,K240,0)</f>
        <v>0</v>
      </c>
      <c r="AM240" s="42">
        <v>20</v>
      </c>
      <c r="AN240" s="42">
        <f>H240*1</f>
        <v>0</v>
      </c>
      <c r="AO240" s="42">
        <f>H240*(1-1)</f>
        <v>0</v>
      </c>
      <c r="AP240" s="46" t="s">
        <v>87</v>
      </c>
      <c r="AU240" s="42">
        <f>AV240+AW240</f>
        <v>0</v>
      </c>
      <c r="AV240" s="42">
        <f>G240*AN240</f>
        <v>0</v>
      </c>
      <c r="AW240" s="42">
        <f>G240*AO240</f>
        <v>0</v>
      </c>
      <c r="AX240" s="45" t="s">
        <v>86</v>
      </c>
      <c r="AY240" s="45" t="s">
        <v>666</v>
      </c>
      <c r="AZ240" s="44" t="s">
        <v>665</v>
      </c>
      <c r="BB240" s="42">
        <f>AV240+AW240</f>
        <v>0</v>
      </c>
      <c r="BC240" s="42">
        <f>H240/(100-BD240)*100</f>
        <v>0</v>
      </c>
      <c r="BD240" s="42">
        <v>0</v>
      </c>
      <c r="BE240" s="42">
        <f>M240</f>
        <v>225.5</v>
      </c>
      <c r="BG240" s="43">
        <f>G240*AN240</f>
        <v>0</v>
      </c>
      <c r="BH240" s="43">
        <f>G240*AO240</f>
        <v>0</v>
      </c>
      <c r="BI240" s="43">
        <f>G240*H240</f>
        <v>0</v>
      </c>
      <c r="BJ240" s="43" t="s">
        <v>83</v>
      </c>
      <c r="BK240" s="42"/>
    </row>
    <row r="241" spans="1:63">
      <c r="A241" s="418"/>
      <c r="B241" s="418"/>
      <c r="C241" s="419" t="s">
        <v>81</v>
      </c>
      <c r="D241" s="493" t="s">
        <v>671</v>
      </c>
      <c r="E241" s="494"/>
      <c r="F241" s="494"/>
      <c r="G241" s="494"/>
      <c r="H241" s="494"/>
      <c r="I241" s="494"/>
      <c r="J241" s="494"/>
      <c r="K241" s="494"/>
      <c r="L241" s="494"/>
      <c r="M241" s="494"/>
      <c r="N241" s="401"/>
    </row>
    <row r="242" spans="1:63">
      <c r="A242" s="420" t="s">
        <v>670</v>
      </c>
      <c r="B242" s="420" t="s">
        <v>667</v>
      </c>
      <c r="C242" s="420" t="s">
        <v>540</v>
      </c>
      <c r="D242" s="495" t="s">
        <v>539</v>
      </c>
      <c r="E242" s="496"/>
      <c r="F242" s="420" t="s">
        <v>103</v>
      </c>
      <c r="G242" s="421">
        <v>756</v>
      </c>
      <c r="H242" s="417">
        <v>0</v>
      </c>
      <c r="I242" s="421">
        <f>G242*AN242</f>
        <v>0</v>
      </c>
      <c r="J242" s="421">
        <f>G242*AO242</f>
        <v>0</v>
      </c>
      <c r="K242" s="421">
        <f>G242*H242</f>
        <v>0</v>
      </c>
      <c r="L242" s="421">
        <v>1</v>
      </c>
      <c r="M242" s="421">
        <f>G242*L242</f>
        <v>756</v>
      </c>
      <c r="N242" s="401"/>
      <c r="Y242" s="42">
        <f>IF(AP242="5",BI242,0)</f>
        <v>0</v>
      </c>
      <c r="AA242" s="42">
        <f>IF(AP242="1",BG242,0)</f>
        <v>0</v>
      </c>
      <c r="AB242" s="42">
        <f>IF(AP242="1",BH242,0)</f>
        <v>0</v>
      </c>
      <c r="AC242" s="42">
        <f>IF(AP242="7",BG242,0)</f>
        <v>0</v>
      </c>
      <c r="AD242" s="42">
        <f>IF(AP242="7",BH242,0)</f>
        <v>0</v>
      </c>
      <c r="AE242" s="42">
        <f>IF(AP242="2",BG242,0)</f>
        <v>0</v>
      </c>
      <c r="AF242" s="42">
        <f>IF(AP242="2",BH242,0)</f>
        <v>0</v>
      </c>
      <c r="AG242" s="42">
        <f>IF(AP242="0",BI242,0)</f>
        <v>0</v>
      </c>
      <c r="AH242" s="44" t="s">
        <v>667</v>
      </c>
      <c r="AI242" s="43">
        <f>IF(AM242=0,K242,0)</f>
        <v>0</v>
      </c>
      <c r="AJ242" s="43">
        <f>IF(AM242=0,K242,0)</f>
        <v>0</v>
      </c>
      <c r="AK242" s="43">
        <f>IF(AM242=20,K242,0)</f>
        <v>0</v>
      </c>
      <c r="AM242" s="42">
        <v>20</v>
      </c>
      <c r="AN242" s="42">
        <f>H242*1</f>
        <v>0</v>
      </c>
      <c r="AO242" s="42">
        <f>H242*(1-1)</f>
        <v>0</v>
      </c>
      <c r="AP242" s="46" t="s">
        <v>87</v>
      </c>
      <c r="AU242" s="42">
        <f>AV242+AW242</f>
        <v>0</v>
      </c>
      <c r="AV242" s="42">
        <f>G242*AN242</f>
        <v>0</v>
      </c>
      <c r="AW242" s="42">
        <f>G242*AO242</f>
        <v>0</v>
      </c>
      <c r="AX242" s="45" t="s">
        <v>86</v>
      </c>
      <c r="AY242" s="45" t="s">
        <v>666</v>
      </c>
      <c r="AZ242" s="44" t="s">
        <v>665</v>
      </c>
      <c r="BB242" s="42">
        <f>AV242+AW242</f>
        <v>0</v>
      </c>
      <c r="BC242" s="42">
        <f>H242/(100-BD242)*100</f>
        <v>0</v>
      </c>
      <c r="BD242" s="42">
        <v>0</v>
      </c>
      <c r="BE242" s="42">
        <f>M242</f>
        <v>756</v>
      </c>
      <c r="BG242" s="43">
        <f>G242*AN242</f>
        <v>0</v>
      </c>
      <c r="BH242" s="43">
        <f>G242*AO242</f>
        <v>0</v>
      </c>
      <c r="BI242" s="43">
        <f>G242*H242</f>
        <v>0</v>
      </c>
      <c r="BJ242" s="43" t="s">
        <v>83</v>
      </c>
      <c r="BK242" s="42"/>
    </row>
    <row r="243" spans="1:63">
      <c r="A243" s="418"/>
      <c r="B243" s="418"/>
      <c r="C243" s="419" t="s">
        <v>81</v>
      </c>
      <c r="D243" s="493" t="s">
        <v>669</v>
      </c>
      <c r="E243" s="494"/>
      <c r="F243" s="494"/>
      <c r="G243" s="494"/>
      <c r="H243" s="494"/>
      <c r="I243" s="494"/>
      <c r="J243" s="494"/>
      <c r="K243" s="494"/>
      <c r="L243" s="494"/>
      <c r="M243" s="494"/>
      <c r="N243" s="401"/>
    </row>
    <row r="244" spans="1:63">
      <c r="A244" s="420" t="s">
        <v>668</v>
      </c>
      <c r="B244" s="420" t="s">
        <v>667</v>
      </c>
      <c r="C244" s="420" t="s">
        <v>105</v>
      </c>
      <c r="D244" s="495" t="s">
        <v>104</v>
      </c>
      <c r="E244" s="496"/>
      <c r="F244" s="420" t="s">
        <v>103</v>
      </c>
      <c r="G244" s="421">
        <v>11.25</v>
      </c>
      <c r="H244" s="417">
        <v>0</v>
      </c>
      <c r="I244" s="421">
        <f>G244*AN244</f>
        <v>0</v>
      </c>
      <c r="J244" s="421">
        <f>G244*AO244</f>
        <v>0</v>
      </c>
      <c r="K244" s="421">
        <f>G244*H244</f>
        <v>0</v>
      </c>
      <c r="L244" s="421">
        <v>1</v>
      </c>
      <c r="M244" s="421">
        <f>G244*L244</f>
        <v>11.25</v>
      </c>
      <c r="N244" s="401"/>
      <c r="Y244" s="42">
        <f>IF(AP244="5",BI244,0)</f>
        <v>0</v>
      </c>
      <c r="AA244" s="42">
        <f>IF(AP244="1",BG244,0)</f>
        <v>0</v>
      </c>
      <c r="AB244" s="42">
        <f>IF(AP244="1",BH244,0)</f>
        <v>0</v>
      </c>
      <c r="AC244" s="42">
        <f>IF(AP244="7",BG244,0)</f>
        <v>0</v>
      </c>
      <c r="AD244" s="42">
        <f>IF(AP244="7",BH244,0)</f>
        <v>0</v>
      </c>
      <c r="AE244" s="42">
        <f>IF(AP244="2",BG244,0)</f>
        <v>0</v>
      </c>
      <c r="AF244" s="42">
        <f>IF(AP244="2",BH244,0)</f>
        <v>0</v>
      </c>
      <c r="AG244" s="42">
        <f>IF(AP244="0",BI244,0)</f>
        <v>0</v>
      </c>
      <c r="AH244" s="44" t="s">
        <v>667</v>
      </c>
      <c r="AI244" s="43">
        <f>IF(AM244=0,K244,0)</f>
        <v>0</v>
      </c>
      <c r="AJ244" s="43">
        <f>IF(AM244=0,K244,0)</f>
        <v>0</v>
      </c>
      <c r="AK244" s="43">
        <f>IF(AM244=20,K244,0)</f>
        <v>0</v>
      </c>
      <c r="AM244" s="42">
        <v>20</v>
      </c>
      <c r="AN244" s="42">
        <f>H244*1</f>
        <v>0</v>
      </c>
      <c r="AO244" s="42">
        <f>H244*(1-1)</f>
        <v>0</v>
      </c>
      <c r="AP244" s="46" t="s">
        <v>87</v>
      </c>
      <c r="AU244" s="42">
        <f>AV244+AW244</f>
        <v>0</v>
      </c>
      <c r="AV244" s="42">
        <f>G244*AN244</f>
        <v>0</v>
      </c>
      <c r="AW244" s="42">
        <f>G244*AO244</f>
        <v>0</v>
      </c>
      <c r="AX244" s="45" t="s">
        <v>86</v>
      </c>
      <c r="AY244" s="45" t="s">
        <v>666</v>
      </c>
      <c r="AZ244" s="44" t="s">
        <v>665</v>
      </c>
      <c r="BB244" s="42">
        <f>AV244+AW244</f>
        <v>0</v>
      </c>
      <c r="BC244" s="42">
        <f>H244/(100-BD244)*100</f>
        <v>0</v>
      </c>
      <c r="BD244" s="42">
        <v>0</v>
      </c>
      <c r="BE244" s="42">
        <f>M244</f>
        <v>11.25</v>
      </c>
      <c r="BG244" s="43">
        <f>G244*AN244</f>
        <v>0</v>
      </c>
      <c r="BH244" s="43">
        <f>G244*AO244</f>
        <v>0</v>
      </c>
      <c r="BI244" s="43">
        <f>G244*H244</f>
        <v>0</v>
      </c>
      <c r="BJ244" s="43" t="s">
        <v>83</v>
      </c>
      <c r="BK244" s="42"/>
    </row>
    <row r="245" spans="1:63">
      <c r="A245" s="418"/>
      <c r="B245" s="418"/>
      <c r="C245" s="419" t="s">
        <v>81</v>
      </c>
      <c r="D245" s="493" t="s">
        <v>664</v>
      </c>
      <c r="E245" s="494"/>
      <c r="F245" s="494"/>
      <c r="G245" s="494"/>
      <c r="H245" s="494"/>
      <c r="I245" s="494"/>
      <c r="J245" s="494"/>
      <c r="K245" s="494"/>
      <c r="L245" s="494"/>
      <c r="M245" s="494"/>
      <c r="N245" s="401"/>
    </row>
    <row r="246" spans="1:63">
      <c r="A246" s="408"/>
      <c r="B246" s="409" t="s">
        <v>200</v>
      </c>
      <c r="C246" s="409"/>
      <c r="D246" s="491" t="s">
        <v>663</v>
      </c>
      <c r="E246" s="492"/>
      <c r="F246" s="408" t="s">
        <v>112</v>
      </c>
      <c r="G246" s="408" t="s">
        <v>112</v>
      </c>
      <c r="H246" s="408" t="s">
        <v>112</v>
      </c>
      <c r="I246" s="410">
        <f>I247+I250+I256+I258+I263+I266+I272+I274+I278</f>
        <v>0</v>
      </c>
      <c r="J246" s="410">
        <f>J247+J250+J256+J258+J263+J266+J272+J274+J278</f>
        <v>0</v>
      </c>
      <c r="K246" s="410">
        <f>K247+K250+K256+K258+K263+K266+K272+K274+K278</f>
        <v>0</v>
      </c>
      <c r="L246" s="411"/>
      <c r="M246" s="410">
        <f>M247+M250+M256+M258+M263+M266+M272+M274+M278</f>
        <v>47.062508900000005</v>
      </c>
      <c r="N246" s="401"/>
    </row>
    <row r="247" spans="1:63">
      <c r="A247" s="412"/>
      <c r="B247" s="413" t="s">
        <v>200</v>
      </c>
      <c r="C247" s="413" t="s">
        <v>212</v>
      </c>
      <c r="D247" s="482" t="s">
        <v>211</v>
      </c>
      <c r="E247" s="483"/>
      <c r="F247" s="412" t="s">
        <v>112</v>
      </c>
      <c r="G247" s="412" t="s">
        <v>112</v>
      </c>
      <c r="H247" s="412" t="s">
        <v>112</v>
      </c>
      <c r="I247" s="414">
        <f>SUM(I248:I248)</f>
        <v>0</v>
      </c>
      <c r="J247" s="414">
        <f>SUM(J248:J248)</f>
        <v>0</v>
      </c>
      <c r="K247" s="414">
        <f>SUM(K248:K248)</f>
        <v>0</v>
      </c>
      <c r="L247" s="415"/>
      <c r="M247" s="414">
        <f>SUM(M248:M248)</f>
        <v>0</v>
      </c>
      <c r="N247" s="401"/>
      <c r="AH247" s="44" t="s">
        <v>200</v>
      </c>
      <c r="AR247" s="47">
        <f>SUM(AI248:AI248)</f>
        <v>0</v>
      </c>
      <c r="AS247" s="47">
        <f>SUM(AJ248:AJ248)</f>
        <v>0</v>
      </c>
      <c r="AT247" s="47">
        <f>SUM(AK248:AK248)</f>
        <v>0</v>
      </c>
    </row>
    <row r="248" spans="1:63">
      <c r="A248" s="416" t="s">
        <v>662</v>
      </c>
      <c r="B248" s="416" t="s">
        <v>200</v>
      </c>
      <c r="C248" s="416" t="s">
        <v>209</v>
      </c>
      <c r="D248" s="480" t="s">
        <v>208</v>
      </c>
      <c r="E248" s="481"/>
      <c r="F248" s="416" t="s">
        <v>89</v>
      </c>
      <c r="G248" s="417">
        <v>1</v>
      </c>
      <c r="H248" s="417">
        <v>0</v>
      </c>
      <c r="I248" s="417">
        <f>G248*AN248</f>
        <v>0</v>
      </c>
      <c r="J248" s="417">
        <f>G248*AO248</f>
        <v>0</v>
      </c>
      <c r="K248" s="417">
        <f>G248*H248</f>
        <v>0</v>
      </c>
      <c r="L248" s="417">
        <v>0</v>
      </c>
      <c r="M248" s="417">
        <f>G248*L248</f>
        <v>0</v>
      </c>
      <c r="N248" s="401"/>
      <c r="Y248" s="42">
        <f>IF(AP248="5",BI248,0)</f>
        <v>0</v>
      </c>
      <c r="AA248" s="42">
        <f>IF(AP248="1",BG248,0)</f>
        <v>0</v>
      </c>
      <c r="AB248" s="42">
        <f>IF(AP248="1",BH248,0)</f>
        <v>0</v>
      </c>
      <c r="AC248" s="42">
        <f>IF(AP248="7",BG248,0)</f>
        <v>0</v>
      </c>
      <c r="AD248" s="42">
        <f>IF(AP248="7",BH248,0)</f>
        <v>0</v>
      </c>
      <c r="AE248" s="42">
        <f>IF(AP248="2",BG248,0)</f>
        <v>0</v>
      </c>
      <c r="AF248" s="42">
        <f>IF(AP248="2",BH248,0)</f>
        <v>0</v>
      </c>
      <c r="AG248" s="42">
        <f>IF(AP248="0",BI248,0)</f>
        <v>0</v>
      </c>
      <c r="AH248" s="44" t="s">
        <v>200</v>
      </c>
      <c r="AI248" s="48">
        <f>IF(AM248=0,K248,0)</f>
        <v>0</v>
      </c>
      <c r="AJ248" s="48">
        <f>IF(AM248=0,K248,0)</f>
        <v>0</v>
      </c>
      <c r="AK248" s="48">
        <f>IF(AM248=20,K248,0)</f>
        <v>0</v>
      </c>
      <c r="AM248" s="42">
        <v>20</v>
      </c>
      <c r="AN248" s="42">
        <f>H248*0</f>
        <v>0</v>
      </c>
      <c r="AO248" s="42">
        <f>H248*(1-0)</f>
        <v>0</v>
      </c>
      <c r="AP248" s="49" t="s">
        <v>145</v>
      </c>
      <c r="AU248" s="42">
        <f>AV248+AW248</f>
        <v>0</v>
      </c>
      <c r="AV248" s="42">
        <f>G248*AN248</f>
        <v>0</v>
      </c>
      <c r="AW248" s="42">
        <f>G248*AO248</f>
        <v>0</v>
      </c>
      <c r="AX248" s="45" t="s">
        <v>201</v>
      </c>
      <c r="AY248" s="45" t="s">
        <v>654</v>
      </c>
      <c r="AZ248" s="44" t="s">
        <v>188</v>
      </c>
      <c r="BB248" s="42">
        <f>AV248+AW248</f>
        <v>0</v>
      </c>
      <c r="BC248" s="42">
        <f>H248/(100-BD248)*100</f>
        <v>0</v>
      </c>
      <c r="BD248" s="42">
        <v>0</v>
      </c>
      <c r="BE248" s="42">
        <f>M248</f>
        <v>0</v>
      </c>
      <c r="BG248" s="48">
        <f>G248*AN248</f>
        <v>0</v>
      </c>
      <c r="BH248" s="48">
        <f>G248*AO248</f>
        <v>0</v>
      </c>
      <c r="BI248" s="48">
        <f>G248*H248</f>
        <v>0</v>
      </c>
      <c r="BJ248" s="48" t="s">
        <v>115</v>
      </c>
      <c r="BK248" s="42">
        <v>11</v>
      </c>
    </row>
    <row r="249" spans="1:63">
      <c r="A249" s="418"/>
      <c r="B249" s="418"/>
      <c r="C249" s="419" t="s">
        <v>81</v>
      </c>
      <c r="D249" s="493" t="s">
        <v>207</v>
      </c>
      <c r="E249" s="494"/>
      <c r="F249" s="494"/>
      <c r="G249" s="494"/>
      <c r="H249" s="494"/>
      <c r="I249" s="494"/>
      <c r="J249" s="494"/>
      <c r="K249" s="494"/>
      <c r="L249" s="494"/>
      <c r="M249" s="494"/>
      <c r="N249" s="401"/>
    </row>
    <row r="250" spans="1:63">
      <c r="A250" s="412"/>
      <c r="B250" s="413" t="s">
        <v>200</v>
      </c>
      <c r="C250" s="413" t="s">
        <v>200</v>
      </c>
      <c r="D250" s="482" t="s">
        <v>199</v>
      </c>
      <c r="E250" s="483"/>
      <c r="F250" s="412" t="s">
        <v>112</v>
      </c>
      <c r="G250" s="412" t="s">
        <v>112</v>
      </c>
      <c r="H250" s="412" t="s">
        <v>112</v>
      </c>
      <c r="I250" s="414">
        <f>SUM(I251:I255)</f>
        <v>0</v>
      </c>
      <c r="J250" s="414">
        <f>SUM(J251:J255)</f>
        <v>0</v>
      </c>
      <c r="K250" s="414">
        <f>SUM(K251:K255)</f>
        <v>0</v>
      </c>
      <c r="L250" s="415"/>
      <c r="M250" s="414">
        <f>SUM(M251:M255)</f>
        <v>0</v>
      </c>
      <c r="N250" s="401"/>
      <c r="AH250" s="44" t="s">
        <v>200</v>
      </c>
      <c r="AR250" s="47">
        <f>SUM(AI251:AI255)</f>
        <v>0</v>
      </c>
      <c r="AS250" s="47">
        <f>SUM(AJ251:AJ255)</f>
        <v>0</v>
      </c>
      <c r="AT250" s="47">
        <f>SUM(AK251:AK255)</f>
        <v>0</v>
      </c>
    </row>
    <row r="251" spans="1:63">
      <c r="A251" s="416" t="s">
        <v>661</v>
      </c>
      <c r="B251" s="416" t="s">
        <v>200</v>
      </c>
      <c r="C251" s="416" t="s">
        <v>193</v>
      </c>
      <c r="D251" s="480" t="s">
        <v>660</v>
      </c>
      <c r="E251" s="481"/>
      <c r="F251" s="416" t="s">
        <v>157</v>
      </c>
      <c r="G251" s="417">
        <v>3.5</v>
      </c>
      <c r="H251" s="417">
        <v>0</v>
      </c>
      <c r="I251" s="417">
        <f>G251*AN251</f>
        <v>0</v>
      </c>
      <c r="J251" s="417">
        <f>G251*AO251</f>
        <v>0</v>
      </c>
      <c r="K251" s="417">
        <f>G251*H251</f>
        <v>0</v>
      </c>
      <c r="L251" s="417">
        <v>0</v>
      </c>
      <c r="M251" s="417">
        <f>G251*L251</f>
        <v>0</v>
      </c>
      <c r="N251" s="401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200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145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188</v>
      </c>
      <c r="AY251" s="45" t="s">
        <v>654</v>
      </c>
      <c r="AZ251" s="44" t="s">
        <v>188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0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115</v>
      </c>
      <c r="BK251" s="42">
        <v>16</v>
      </c>
    </row>
    <row r="252" spans="1:63" ht="25.7" customHeight="1">
      <c r="A252" s="418"/>
      <c r="B252" s="418"/>
      <c r="C252" s="419" t="s">
        <v>81</v>
      </c>
      <c r="D252" s="493" t="s">
        <v>659</v>
      </c>
      <c r="E252" s="494"/>
      <c r="F252" s="494"/>
      <c r="G252" s="494"/>
      <c r="H252" s="494"/>
      <c r="I252" s="494"/>
      <c r="J252" s="494"/>
      <c r="K252" s="494"/>
      <c r="L252" s="494"/>
      <c r="M252" s="494"/>
      <c r="N252" s="401"/>
    </row>
    <row r="253" spans="1:63">
      <c r="A253" s="416" t="s">
        <v>658</v>
      </c>
      <c r="B253" s="416" t="s">
        <v>200</v>
      </c>
      <c r="C253" s="416" t="s">
        <v>197</v>
      </c>
      <c r="D253" s="480" t="s">
        <v>196</v>
      </c>
      <c r="E253" s="481"/>
      <c r="F253" s="416" t="s">
        <v>157</v>
      </c>
      <c r="G253" s="417">
        <v>4.26</v>
      </c>
      <c r="H253" s="417">
        <v>0</v>
      </c>
      <c r="I253" s="417">
        <f>G253*AN253</f>
        <v>0</v>
      </c>
      <c r="J253" s="417">
        <f>G253*AO253</f>
        <v>0</v>
      </c>
      <c r="K253" s="417">
        <f>G253*H253</f>
        <v>0</v>
      </c>
      <c r="L253" s="417">
        <v>0</v>
      </c>
      <c r="M253" s="417">
        <f>G253*L253</f>
        <v>0</v>
      </c>
      <c r="N253" s="401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200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</f>
        <v>0</v>
      </c>
      <c r="AO253" s="42">
        <f>H253*(1-0)</f>
        <v>0</v>
      </c>
      <c r="AP253" s="49" t="s">
        <v>145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188</v>
      </c>
      <c r="AY253" s="45" t="s">
        <v>654</v>
      </c>
      <c r="AZ253" s="44" t="s">
        <v>188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0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115</v>
      </c>
      <c r="BK253" s="42">
        <v>16</v>
      </c>
    </row>
    <row r="254" spans="1:63">
      <c r="A254" s="418"/>
      <c r="B254" s="418"/>
      <c r="C254" s="419" t="s">
        <v>81</v>
      </c>
      <c r="D254" s="493" t="s">
        <v>657</v>
      </c>
      <c r="E254" s="494"/>
      <c r="F254" s="494"/>
      <c r="G254" s="494"/>
      <c r="H254" s="494"/>
      <c r="I254" s="494"/>
      <c r="J254" s="494"/>
      <c r="K254" s="494"/>
      <c r="L254" s="494"/>
      <c r="M254" s="494"/>
      <c r="N254" s="401"/>
    </row>
    <row r="255" spans="1:63">
      <c r="A255" s="416" t="s">
        <v>656</v>
      </c>
      <c r="B255" s="416" t="s">
        <v>200</v>
      </c>
      <c r="C255" s="416" t="s">
        <v>190</v>
      </c>
      <c r="D255" s="480" t="s">
        <v>189</v>
      </c>
      <c r="E255" s="481"/>
      <c r="F255" s="416" t="s">
        <v>108</v>
      </c>
      <c r="G255" s="417">
        <v>65.3</v>
      </c>
      <c r="H255" s="417">
        <v>0</v>
      </c>
      <c r="I255" s="417">
        <f>G255*AN255</f>
        <v>0</v>
      </c>
      <c r="J255" s="417">
        <f>G255*AO255</f>
        <v>0</v>
      </c>
      <c r="K255" s="417">
        <f>G255*H255</f>
        <v>0</v>
      </c>
      <c r="L255" s="417">
        <v>0</v>
      </c>
      <c r="M255" s="417">
        <f>G255*L255</f>
        <v>0</v>
      </c>
      <c r="N255" s="401"/>
      <c r="Y255" s="42">
        <f>IF(AP255="5",BI255,0)</f>
        <v>0</v>
      </c>
      <c r="AA255" s="42">
        <f>IF(AP255="1",BG255,0)</f>
        <v>0</v>
      </c>
      <c r="AB255" s="42">
        <f>IF(AP255="1",BH255,0)</f>
        <v>0</v>
      </c>
      <c r="AC255" s="42">
        <f>IF(AP255="7",BG255,0)</f>
        <v>0</v>
      </c>
      <c r="AD255" s="42">
        <f>IF(AP255="7",BH255,0)</f>
        <v>0</v>
      </c>
      <c r="AE255" s="42">
        <f>IF(AP255="2",BG255,0)</f>
        <v>0</v>
      </c>
      <c r="AF255" s="42">
        <f>IF(AP255="2",BH255,0)</f>
        <v>0</v>
      </c>
      <c r="AG255" s="42">
        <f>IF(AP255="0",BI255,0)</f>
        <v>0</v>
      </c>
      <c r="AH255" s="44" t="s">
        <v>200</v>
      </c>
      <c r="AI255" s="48">
        <f>IF(AM255=0,K255,0)</f>
        <v>0</v>
      </c>
      <c r="AJ255" s="48">
        <f>IF(AM255=0,K255,0)</f>
        <v>0</v>
      </c>
      <c r="AK255" s="48">
        <f>IF(AM255=20,K255,0)</f>
        <v>0</v>
      </c>
      <c r="AM255" s="42">
        <v>20</v>
      </c>
      <c r="AN255" s="42">
        <f>H255*0</f>
        <v>0</v>
      </c>
      <c r="AO255" s="42">
        <f>H255*(1-0)</f>
        <v>0</v>
      </c>
      <c r="AP255" s="49" t="s">
        <v>145</v>
      </c>
      <c r="AU255" s="42">
        <f>AV255+AW255</f>
        <v>0</v>
      </c>
      <c r="AV255" s="42">
        <f>G255*AN255</f>
        <v>0</v>
      </c>
      <c r="AW255" s="42">
        <f>G255*AO255</f>
        <v>0</v>
      </c>
      <c r="AX255" s="45" t="s">
        <v>188</v>
      </c>
      <c r="AY255" s="45" t="s">
        <v>654</v>
      </c>
      <c r="AZ255" s="44" t="s">
        <v>188</v>
      </c>
      <c r="BB255" s="42">
        <f>AV255+AW255</f>
        <v>0</v>
      </c>
      <c r="BC255" s="42">
        <f>H255/(100-BD255)*100</f>
        <v>0</v>
      </c>
      <c r="BD255" s="42">
        <v>0</v>
      </c>
      <c r="BE255" s="42">
        <f>M255</f>
        <v>0</v>
      </c>
      <c r="BG255" s="48">
        <f>G255*AN255</f>
        <v>0</v>
      </c>
      <c r="BH255" s="48">
        <f>G255*AO255</f>
        <v>0</v>
      </c>
      <c r="BI255" s="48">
        <f>G255*H255</f>
        <v>0</v>
      </c>
      <c r="BJ255" s="48" t="s">
        <v>115</v>
      </c>
      <c r="BK255" s="42">
        <v>16</v>
      </c>
    </row>
    <row r="256" spans="1:63">
      <c r="A256" s="412"/>
      <c r="B256" s="413" t="s">
        <v>200</v>
      </c>
      <c r="C256" s="413" t="s">
        <v>309</v>
      </c>
      <c r="D256" s="482" t="s">
        <v>308</v>
      </c>
      <c r="E256" s="483"/>
      <c r="F256" s="412" t="s">
        <v>112</v>
      </c>
      <c r="G256" s="412" t="s">
        <v>112</v>
      </c>
      <c r="H256" s="412" t="s">
        <v>112</v>
      </c>
      <c r="I256" s="414">
        <f>SUM(I257:I257)</f>
        <v>0</v>
      </c>
      <c r="J256" s="414">
        <f>SUM(J257:J257)</f>
        <v>0</v>
      </c>
      <c r="K256" s="414">
        <f>SUM(K257:K257)</f>
        <v>0</v>
      </c>
      <c r="L256" s="415"/>
      <c r="M256" s="414">
        <f>SUM(M257:M257)</f>
        <v>0</v>
      </c>
      <c r="N256" s="401"/>
      <c r="AH256" s="44" t="s">
        <v>200</v>
      </c>
      <c r="AR256" s="47">
        <f>SUM(AI257:AI257)</f>
        <v>0</v>
      </c>
      <c r="AS256" s="47">
        <f>SUM(AJ257:AJ257)</f>
        <v>0</v>
      </c>
      <c r="AT256" s="47">
        <f>SUM(AK257:AK257)</f>
        <v>0</v>
      </c>
    </row>
    <row r="257" spans="1:63">
      <c r="A257" s="416" t="s">
        <v>655</v>
      </c>
      <c r="B257" s="416" t="s">
        <v>200</v>
      </c>
      <c r="C257" s="416" t="s">
        <v>272</v>
      </c>
      <c r="D257" s="480" t="s">
        <v>271</v>
      </c>
      <c r="E257" s="481"/>
      <c r="F257" s="416" t="s">
        <v>217</v>
      </c>
      <c r="G257" s="417">
        <v>84</v>
      </c>
      <c r="H257" s="417">
        <v>0</v>
      </c>
      <c r="I257" s="417">
        <f>G257*AN257</f>
        <v>0</v>
      </c>
      <c r="J257" s="417">
        <f>G257*AO257</f>
        <v>0</v>
      </c>
      <c r="K257" s="417">
        <f>G257*H257</f>
        <v>0</v>
      </c>
      <c r="L257" s="417">
        <v>0</v>
      </c>
      <c r="M257" s="417">
        <f>G257*L257</f>
        <v>0</v>
      </c>
      <c r="N257" s="401"/>
      <c r="Y257" s="42">
        <f>IF(AP257="5",BI257,0)</f>
        <v>0</v>
      </c>
      <c r="AA257" s="42">
        <f>IF(AP257="1",BG257,0)</f>
        <v>0</v>
      </c>
      <c r="AB257" s="42">
        <f>IF(AP257="1",BH257,0)</f>
        <v>0</v>
      </c>
      <c r="AC257" s="42">
        <f>IF(AP257="7",BG257,0)</f>
        <v>0</v>
      </c>
      <c r="AD257" s="42">
        <f>IF(AP257="7",BH257,0)</f>
        <v>0</v>
      </c>
      <c r="AE257" s="42">
        <f>IF(AP257="2",BG257,0)</f>
        <v>0</v>
      </c>
      <c r="AF257" s="42">
        <f>IF(AP257="2",BH257,0)</f>
        <v>0</v>
      </c>
      <c r="AG257" s="42">
        <f>IF(AP257="0",BI257,0)</f>
        <v>0</v>
      </c>
      <c r="AH257" s="44" t="s">
        <v>200</v>
      </c>
      <c r="AI257" s="48">
        <f>IF(AM257=0,K257,0)</f>
        <v>0</v>
      </c>
      <c r="AJ257" s="48">
        <f>IF(AM257=0,K257,0)</f>
        <v>0</v>
      </c>
      <c r="AK257" s="48">
        <f>IF(AM257=20,K257,0)</f>
        <v>0</v>
      </c>
      <c r="AM257" s="42">
        <v>20</v>
      </c>
      <c r="AN257" s="42">
        <f>H257*0</f>
        <v>0</v>
      </c>
      <c r="AO257" s="42">
        <f>H257*(1-0)</f>
        <v>0</v>
      </c>
      <c r="AP257" s="49" t="s">
        <v>145</v>
      </c>
      <c r="AU257" s="42">
        <f>AV257+AW257</f>
        <v>0</v>
      </c>
      <c r="AV257" s="42">
        <f>G257*AN257</f>
        <v>0</v>
      </c>
      <c r="AW257" s="42">
        <f>G257*AO257</f>
        <v>0</v>
      </c>
      <c r="AX257" s="45" t="s">
        <v>270</v>
      </c>
      <c r="AY257" s="45" t="s">
        <v>654</v>
      </c>
      <c r="AZ257" s="44" t="s">
        <v>188</v>
      </c>
      <c r="BB257" s="42">
        <f>AV257+AW257</f>
        <v>0</v>
      </c>
      <c r="BC257" s="42">
        <f>H257/(100-BD257)*100</f>
        <v>0</v>
      </c>
      <c r="BD257" s="42">
        <v>0</v>
      </c>
      <c r="BE257" s="42">
        <f>M257</f>
        <v>0</v>
      </c>
      <c r="BG257" s="48">
        <f>G257*AN257</f>
        <v>0</v>
      </c>
      <c r="BH257" s="48">
        <f>G257*AO257</f>
        <v>0</v>
      </c>
      <c r="BI257" s="48">
        <f>G257*H257</f>
        <v>0</v>
      </c>
      <c r="BJ257" s="48" t="s">
        <v>115</v>
      </c>
      <c r="BK257" s="42">
        <v>18</v>
      </c>
    </row>
    <row r="258" spans="1:63">
      <c r="A258" s="412"/>
      <c r="B258" s="413" t="s">
        <v>200</v>
      </c>
      <c r="C258" s="413" t="s">
        <v>162</v>
      </c>
      <c r="D258" s="482" t="s">
        <v>161</v>
      </c>
      <c r="E258" s="483"/>
      <c r="F258" s="412" t="s">
        <v>112</v>
      </c>
      <c r="G258" s="412" t="s">
        <v>112</v>
      </c>
      <c r="H258" s="412" t="s">
        <v>112</v>
      </c>
      <c r="I258" s="414">
        <f>SUM(I259:I261)</f>
        <v>0</v>
      </c>
      <c r="J258" s="414">
        <f>SUM(J259:J261)</f>
        <v>0</v>
      </c>
      <c r="K258" s="414">
        <f>SUM(K259:K261)</f>
        <v>0</v>
      </c>
      <c r="L258" s="415"/>
      <c r="M258" s="414">
        <f>SUM(M259:M261)</f>
        <v>0.60499999999999998</v>
      </c>
      <c r="N258" s="401"/>
      <c r="AH258" s="44" t="s">
        <v>200</v>
      </c>
      <c r="AR258" s="47">
        <f>SUM(AI259:AI261)</f>
        <v>0</v>
      </c>
      <c r="AS258" s="47">
        <f>SUM(AJ259:AJ261)</f>
        <v>0</v>
      </c>
      <c r="AT258" s="47">
        <f>SUM(AK259:AK261)</f>
        <v>0</v>
      </c>
    </row>
    <row r="259" spans="1:63">
      <c r="A259" s="416" t="s">
        <v>653</v>
      </c>
      <c r="B259" s="416" t="s">
        <v>200</v>
      </c>
      <c r="C259" s="416" t="s">
        <v>159</v>
      </c>
      <c r="D259" s="480" t="s">
        <v>158</v>
      </c>
      <c r="E259" s="481"/>
      <c r="F259" s="416" t="s">
        <v>157</v>
      </c>
      <c r="G259" s="417">
        <v>13.71</v>
      </c>
      <c r="H259" s="417">
        <v>0</v>
      </c>
      <c r="I259" s="417">
        <f>G259*AN259</f>
        <v>0</v>
      </c>
      <c r="J259" s="417">
        <f>G259*AO259</f>
        <v>0</v>
      </c>
      <c r="K259" s="417">
        <f>G259*H259</f>
        <v>0</v>
      </c>
      <c r="L259" s="417">
        <v>0</v>
      </c>
      <c r="M259" s="417">
        <f>G259*L259</f>
        <v>0</v>
      </c>
      <c r="N259" s="401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200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145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144</v>
      </c>
      <c r="AY259" s="45" t="s">
        <v>648</v>
      </c>
      <c r="AZ259" s="44" t="s">
        <v>188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115</v>
      </c>
      <c r="BK259" s="42">
        <v>57</v>
      </c>
    </row>
    <row r="260" spans="1:63" ht="38.450000000000003" customHeight="1">
      <c r="A260" s="418"/>
      <c r="B260" s="418"/>
      <c r="C260" s="419" t="s">
        <v>81</v>
      </c>
      <c r="D260" s="493" t="s">
        <v>652</v>
      </c>
      <c r="E260" s="494"/>
      <c r="F260" s="494"/>
      <c r="G260" s="494"/>
      <c r="H260" s="494"/>
      <c r="I260" s="494"/>
      <c r="J260" s="494"/>
      <c r="K260" s="494"/>
      <c r="L260" s="494"/>
      <c r="M260" s="494"/>
      <c r="N260" s="401"/>
    </row>
    <row r="261" spans="1:63">
      <c r="A261" s="416" t="s">
        <v>651</v>
      </c>
      <c r="B261" s="416" t="s">
        <v>200</v>
      </c>
      <c r="C261" s="416" t="s">
        <v>650</v>
      </c>
      <c r="D261" s="480" t="s">
        <v>649</v>
      </c>
      <c r="E261" s="481"/>
      <c r="F261" s="416" t="s">
        <v>108</v>
      </c>
      <c r="G261" s="417">
        <v>5.5</v>
      </c>
      <c r="H261" s="417">
        <v>0</v>
      </c>
      <c r="I261" s="417">
        <f>G261*AN261</f>
        <v>0</v>
      </c>
      <c r="J261" s="417">
        <f>G261*AO261</f>
        <v>0</v>
      </c>
      <c r="K261" s="417">
        <f>G261*H261</f>
        <v>0</v>
      </c>
      <c r="L261" s="417">
        <v>0.11</v>
      </c>
      <c r="M261" s="417">
        <f>G261*L261</f>
        <v>0.60499999999999998</v>
      </c>
      <c r="N261" s="401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200</v>
      </c>
      <c r="AI261" s="48">
        <f>IF(AM261=0,K261,0)</f>
        <v>0</v>
      </c>
      <c r="AJ261" s="48">
        <f>IF(AM261=0,K261,0)</f>
        <v>0</v>
      </c>
      <c r="AK261" s="48">
        <f>IF(AM261=20,K261,0)</f>
        <v>0</v>
      </c>
      <c r="AM261" s="42">
        <v>20</v>
      </c>
      <c r="AN261" s="42">
        <f>H261*0.065380348808969</f>
        <v>0</v>
      </c>
      <c r="AO261" s="42">
        <f>H261*(1-0.065380348808969)</f>
        <v>0</v>
      </c>
      <c r="AP261" s="49" t="s">
        <v>145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144</v>
      </c>
      <c r="AY261" s="45" t="s">
        <v>648</v>
      </c>
      <c r="AZ261" s="44" t="s">
        <v>188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0.60499999999999998</v>
      </c>
      <c r="BG261" s="48">
        <f>G261*AN261</f>
        <v>0</v>
      </c>
      <c r="BH261" s="48">
        <f>G261*AO261</f>
        <v>0</v>
      </c>
      <c r="BI261" s="48">
        <f>G261*H261</f>
        <v>0</v>
      </c>
      <c r="BJ261" s="48" t="s">
        <v>115</v>
      </c>
      <c r="BK261" s="42">
        <v>57</v>
      </c>
    </row>
    <row r="262" spans="1:63">
      <c r="A262" s="418"/>
      <c r="B262" s="418"/>
      <c r="C262" s="419" t="s">
        <v>81</v>
      </c>
      <c r="D262" s="493" t="s">
        <v>647</v>
      </c>
      <c r="E262" s="494"/>
      <c r="F262" s="494"/>
      <c r="G262" s="494"/>
      <c r="H262" s="494"/>
      <c r="I262" s="494"/>
      <c r="J262" s="494"/>
      <c r="K262" s="494"/>
      <c r="L262" s="494"/>
      <c r="M262" s="494"/>
      <c r="N262" s="401"/>
    </row>
    <row r="263" spans="1:63">
      <c r="A263" s="412"/>
      <c r="B263" s="413" t="s">
        <v>200</v>
      </c>
      <c r="C263" s="413" t="s">
        <v>646</v>
      </c>
      <c r="D263" s="482" t="s">
        <v>645</v>
      </c>
      <c r="E263" s="483"/>
      <c r="F263" s="412" t="s">
        <v>112</v>
      </c>
      <c r="G263" s="412" t="s">
        <v>112</v>
      </c>
      <c r="H263" s="412" t="s">
        <v>112</v>
      </c>
      <c r="I263" s="414">
        <f>SUM(I264:I264)</f>
        <v>0</v>
      </c>
      <c r="J263" s="414">
        <f>SUM(J264:J264)</f>
        <v>0</v>
      </c>
      <c r="K263" s="414">
        <f>SUM(K264:K264)</f>
        <v>0</v>
      </c>
      <c r="L263" s="415"/>
      <c r="M263" s="414">
        <f>SUM(M264:M264)</f>
        <v>0</v>
      </c>
      <c r="N263" s="401"/>
      <c r="AH263" s="44" t="s">
        <v>200</v>
      </c>
      <c r="AR263" s="47">
        <f>SUM(AI264:AI264)</f>
        <v>0</v>
      </c>
      <c r="AS263" s="47">
        <f>SUM(AJ264:AJ264)</f>
        <v>0</v>
      </c>
      <c r="AT263" s="47">
        <f>SUM(AK264:AK264)</f>
        <v>0</v>
      </c>
    </row>
    <row r="264" spans="1:63">
      <c r="A264" s="416" t="s">
        <v>644</v>
      </c>
      <c r="B264" s="416" t="s">
        <v>200</v>
      </c>
      <c r="C264" s="416" t="s">
        <v>173</v>
      </c>
      <c r="D264" s="480" t="s">
        <v>172</v>
      </c>
      <c r="E264" s="481"/>
      <c r="F264" s="416" t="s">
        <v>137</v>
      </c>
      <c r="G264" s="417">
        <v>22</v>
      </c>
      <c r="H264" s="417">
        <v>0</v>
      </c>
      <c r="I264" s="417">
        <f>G264*AN264</f>
        <v>0</v>
      </c>
      <c r="J264" s="417">
        <f>G264*AO264</f>
        <v>0</v>
      </c>
      <c r="K264" s="417">
        <f>G264*H264</f>
        <v>0</v>
      </c>
      <c r="L264" s="417">
        <v>0</v>
      </c>
      <c r="M264" s="417">
        <f>G264*L264</f>
        <v>0</v>
      </c>
      <c r="N264" s="401"/>
      <c r="Y264" s="42">
        <f>IF(AP264="5",BI264,0)</f>
        <v>0</v>
      </c>
      <c r="AA264" s="42">
        <f>IF(AP264="1",BG264,0)</f>
        <v>0</v>
      </c>
      <c r="AB264" s="42">
        <f>IF(AP264="1",BH264,0)</f>
        <v>0</v>
      </c>
      <c r="AC264" s="42">
        <f>IF(AP264="7",BG264,0)</f>
        <v>0</v>
      </c>
      <c r="AD264" s="42">
        <f>IF(AP264="7",BH264,0)</f>
        <v>0</v>
      </c>
      <c r="AE264" s="42">
        <f>IF(AP264="2",BG264,0)</f>
        <v>0</v>
      </c>
      <c r="AF264" s="42">
        <f>IF(AP264="2",BH264,0)</f>
        <v>0</v>
      </c>
      <c r="AG264" s="42">
        <f>IF(AP264="0",BI264,0)</f>
        <v>0</v>
      </c>
      <c r="AH264" s="44" t="s">
        <v>200</v>
      </c>
      <c r="AI264" s="48">
        <f>IF(AM264=0,K264,0)</f>
        <v>0</v>
      </c>
      <c r="AJ264" s="48">
        <f>IF(AM264=0,K264,0)</f>
        <v>0</v>
      </c>
      <c r="AK264" s="48">
        <f>IF(AM264=20,K264,0)</f>
        <v>0</v>
      </c>
      <c r="AM264" s="42">
        <v>20</v>
      </c>
      <c r="AN264" s="42">
        <f>H264*0.640081194231826</f>
        <v>0</v>
      </c>
      <c r="AO264" s="42">
        <f>H264*(1-0.640081194231826)</f>
        <v>0</v>
      </c>
      <c r="AP264" s="49" t="s">
        <v>145</v>
      </c>
      <c r="AU264" s="42">
        <f>AV264+AW264</f>
        <v>0</v>
      </c>
      <c r="AV264" s="42">
        <f>G264*AN264</f>
        <v>0</v>
      </c>
      <c r="AW264" s="42">
        <f>G264*AO264</f>
        <v>0</v>
      </c>
      <c r="AX264" s="45" t="s">
        <v>643</v>
      </c>
      <c r="AY264" s="45" t="s">
        <v>642</v>
      </c>
      <c r="AZ264" s="44" t="s">
        <v>188</v>
      </c>
      <c r="BB264" s="42">
        <f>AV264+AW264</f>
        <v>0</v>
      </c>
      <c r="BC264" s="42">
        <f>H264/(100-BD264)*100</f>
        <v>0</v>
      </c>
      <c r="BD264" s="42">
        <v>0</v>
      </c>
      <c r="BE264" s="42">
        <f>M264</f>
        <v>0</v>
      </c>
      <c r="BG264" s="48">
        <f>G264*AN264</f>
        <v>0</v>
      </c>
      <c r="BH264" s="48">
        <f>G264*AO264</f>
        <v>0</v>
      </c>
      <c r="BI264" s="48">
        <f>G264*H264</f>
        <v>0</v>
      </c>
      <c r="BJ264" s="48" t="s">
        <v>115</v>
      </c>
      <c r="BK264" s="42">
        <v>63</v>
      </c>
    </row>
    <row r="265" spans="1:63">
      <c r="A265" s="418"/>
      <c r="B265" s="418"/>
      <c r="C265" s="419" t="s">
        <v>81</v>
      </c>
      <c r="D265" s="493" t="s">
        <v>641</v>
      </c>
      <c r="E265" s="494"/>
      <c r="F265" s="494"/>
      <c r="G265" s="494"/>
      <c r="H265" s="494"/>
      <c r="I265" s="494"/>
      <c r="J265" s="494"/>
      <c r="K265" s="494"/>
      <c r="L265" s="494"/>
      <c r="M265" s="494"/>
      <c r="N265" s="401"/>
    </row>
    <row r="266" spans="1:63">
      <c r="A266" s="412"/>
      <c r="B266" s="413" t="s">
        <v>200</v>
      </c>
      <c r="C266" s="413" t="s">
        <v>640</v>
      </c>
      <c r="D266" s="482" t="s">
        <v>639</v>
      </c>
      <c r="E266" s="483"/>
      <c r="F266" s="412" t="s">
        <v>112</v>
      </c>
      <c r="G266" s="412" t="s">
        <v>112</v>
      </c>
      <c r="H266" s="412" t="s">
        <v>112</v>
      </c>
      <c r="I266" s="414">
        <f>SUM(I267:I270)</f>
        <v>0</v>
      </c>
      <c r="J266" s="414">
        <f>SUM(J267:J270)</f>
        <v>0</v>
      </c>
      <c r="K266" s="414">
        <f>SUM(K267:K270)</f>
        <v>0</v>
      </c>
      <c r="L266" s="415"/>
      <c r="M266" s="414">
        <f>SUM(M267:M270)</f>
        <v>20.895836900000003</v>
      </c>
      <c r="N266" s="401"/>
      <c r="AH266" s="44" t="s">
        <v>200</v>
      </c>
      <c r="AR266" s="47">
        <f>SUM(AI267:AI270)</f>
        <v>0</v>
      </c>
      <c r="AS266" s="47">
        <f>SUM(AJ267:AJ270)</f>
        <v>0</v>
      </c>
      <c r="AT266" s="47">
        <f>SUM(AK267:AK270)</f>
        <v>0</v>
      </c>
    </row>
    <row r="267" spans="1:63">
      <c r="A267" s="416" t="s">
        <v>638</v>
      </c>
      <c r="B267" s="416" t="s">
        <v>200</v>
      </c>
      <c r="C267" s="416" t="s">
        <v>637</v>
      </c>
      <c r="D267" s="480" t="s">
        <v>636</v>
      </c>
      <c r="E267" s="481"/>
      <c r="F267" s="416" t="s">
        <v>108</v>
      </c>
      <c r="G267" s="417">
        <v>65.3</v>
      </c>
      <c r="H267" s="417">
        <v>0</v>
      </c>
      <c r="I267" s="417">
        <f>G267*AN267</f>
        <v>0</v>
      </c>
      <c r="J267" s="417">
        <f>G267*AO267</f>
        <v>0</v>
      </c>
      <c r="K267" s="417">
        <f>G267*H267</f>
        <v>0</v>
      </c>
      <c r="L267" s="417">
        <v>0</v>
      </c>
      <c r="M267" s="417">
        <f>G267*L267</f>
        <v>0</v>
      </c>
      <c r="N267" s="401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200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</f>
        <v>0</v>
      </c>
      <c r="AO267" s="42">
        <f>H267*(1-0)</f>
        <v>0</v>
      </c>
      <c r="AP267" s="49" t="s">
        <v>130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630</v>
      </c>
      <c r="AY267" s="45" t="s">
        <v>629</v>
      </c>
      <c r="AZ267" s="44" t="s">
        <v>188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115</v>
      </c>
      <c r="BK267" s="42">
        <v>713</v>
      </c>
    </row>
    <row r="268" spans="1:63">
      <c r="A268" s="416" t="s">
        <v>635</v>
      </c>
      <c r="B268" s="416" t="s">
        <v>200</v>
      </c>
      <c r="C268" s="416" t="s">
        <v>634</v>
      </c>
      <c r="D268" s="480" t="s">
        <v>633</v>
      </c>
      <c r="E268" s="481"/>
      <c r="F268" s="416" t="s">
        <v>157</v>
      </c>
      <c r="G268" s="417">
        <v>6.53</v>
      </c>
      <c r="H268" s="417">
        <v>0</v>
      </c>
      <c r="I268" s="417">
        <f>G268*AN268</f>
        <v>0</v>
      </c>
      <c r="J268" s="417">
        <f>G268*AO268</f>
        <v>0</v>
      </c>
      <c r="K268" s="417">
        <f>G268*H268</f>
        <v>0</v>
      </c>
      <c r="L268" s="417">
        <v>3.1997300000000002</v>
      </c>
      <c r="M268" s="417">
        <f>G268*L268</f>
        <v>20.894236900000003</v>
      </c>
      <c r="N268" s="401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200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H268*0.674789647639253</f>
        <v>0</v>
      </c>
      <c r="AO268" s="42">
        <f>H268*(1-0.674789647639253)</f>
        <v>0</v>
      </c>
      <c r="AP268" s="49" t="s">
        <v>130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630</v>
      </c>
      <c r="AY268" s="45" t="s">
        <v>629</v>
      </c>
      <c r="AZ268" s="44" t="s">
        <v>188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20.894236900000003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115</v>
      </c>
      <c r="BK268" s="42">
        <v>713</v>
      </c>
    </row>
    <row r="269" spans="1:63">
      <c r="A269" s="418"/>
      <c r="B269" s="418"/>
      <c r="C269" s="419" t="s">
        <v>81</v>
      </c>
      <c r="D269" s="493" t="s">
        <v>632</v>
      </c>
      <c r="E269" s="494"/>
      <c r="F269" s="494"/>
      <c r="G269" s="494"/>
      <c r="H269" s="494"/>
      <c r="I269" s="494"/>
      <c r="J269" s="494"/>
      <c r="K269" s="494"/>
      <c r="L269" s="494"/>
      <c r="M269" s="494"/>
      <c r="N269" s="401"/>
    </row>
    <row r="270" spans="1:63">
      <c r="A270" s="422" t="s">
        <v>631</v>
      </c>
      <c r="B270" s="422" t="s">
        <v>200</v>
      </c>
      <c r="C270" s="422" t="s">
        <v>169</v>
      </c>
      <c r="D270" s="497" t="s">
        <v>168</v>
      </c>
      <c r="E270" s="481"/>
      <c r="F270" s="422" t="s">
        <v>137</v>
      </c>
      <c r="G270" s="423">
        <v>16</v>
      </c>
      <c r="H270" s="417">
        <v>0</v>
      </c>
      <c r="I270" s="423">
        <f>G270*AN270</f>
        <v>0</v>
      </c>
      <c r="J270" s="423">
        <f>G270*AO270</f>
        <v>0</v>
      </c>
      <c r="K270" s="423">
        <f>G270*H270</f>
        <v>0</v>
      </c>
      <c r="L270" s="423">
        <v>1E-4</v>
      </c>
      <c r="M270" s="423">
        <f>G270*L270</f>
        <v>1.6000000000000001E-3</v>
      </c>
      <c r="Y270" s="42">
        <f>IF(AP270="5",BI270,0)</f>
        <v>0</v>
      </c>
      <c r="AA270" s="42">
        <f>IF(AP270="1",BG270,0)</f>
        <v>0</v>
      </c>
      <c r="AB270" s="42">
        <f>IF(AP270="1",BH270,0)</f>
        <v>0</v>
      </c>
      <c r="AC270" s="42">
        <f>IF(AP270="7",BG270,0)</f>
        <v>0</v>
      </c>
      <c r="AD270" s="42">
        <f>IF(AP270="7",BH270,0)</f>
        <v>0</v>
      </c>
      <c r="AE270" s="42">
        <f>IF(AP270="2",BG270,0)</f>
        <v>0</v>
      </c>
      <c r="AF270" s="42">
        <f>IF(AP270="2",BH270,0)</f>
        <v>0</v>
      </c>
      <c r="AG270" s="42">
        <f>IF(AP270="0",BI270,0)</f>
        <v>0</v>
      </c>
      <c r="AH270" s="44" t="s">
        <v>200</v>
      </c>
      <c r="AI270" s="48">
        <f>IF(AM270=0,K270,0)</f>
        <v>0</v>
      </c>
      <c r="AJ270" s="48">
        <f>IF(AM270=0,K270,0)</f>
        <v>0</v>
      </c>
      <c r="AK270" s="48">
        <f>IF(AM270=20,K270,0)</f>
        <v>0</v>
      </c>
      <c r="AM270" s="42">
        <v>20</v>
      </c>
      <c r="AN270" s="42">
        <f>H270*0</f>
        <v>0</v>
      </c>
      <c r="AO270" s="42">
        <f>H270*(1-0)</f>
        <v>0</v>
      </c>
      <c r="AP270" s="49" t="s">
        <v>130</v>
      </c>
      <c r="AU270" s="42">
        <f>AV270+AW270</f>
        <v>0</v>
      </c>
      <c r="AV270" s="42">
        <f>G270*AN270</f>
        <v>0</v>
      </c>
      <c r="AW270" s="42">
        <f>G270*AO270</f>
        <v>0</v>
      </c>
      <c r="AX270" s="45" t="s">
        <v>630</v>
      </c>
      <c r="AY270" s="45" t="s">
        <v>629</v>
      </c>
      <c r="AZ270" s="44" t="s">
        <v>188</v>
      </c>
      <c r="BB270" s="42">
        <f>AV270+AW270</f>
        <v>0</v>
      </c>
      <c r="BC270" s="42">
        <f>H270/(100-BD270)*100</f>
        <v>0</v>
      </c>
      <c r="BD270" s="42">
        <v>0</v>
      </c>
      <c r="BE270" s="42">
        <f>M270</f>
        <v>1.6000000000000001E-3</v>
      </c>
      <c r="BG270" s="48">
        <f>G270*AN270</f>
        <v>0</v>
      </c>
      <c r="BH270" s="48">
        <f>G270*AO270</f>
        <v>0</v>
      </c>
      <c r="BI270" s="48">
        <f>G270*H270</f>
        <v>0</v>
      </c>
      <c r="BJ270" s="48" t="s">
        <v>115</v>
      </c>
      <c r="BK270" s="42">
        <v>713</v>
      </c>
    </row>
    <row r="271" spans="1:63">
      <c r="A271" s="418"/>
      <c r="B271" s="418"/>
      <c r="C271" s="419" t="s">
        <v>81</v>
      </c>
      <c r="D271" s="493" t="s">
        <v>628</v>
      </c>
      <c r="E271" s="494"/>
      <c r="F271" s="494"/>
      <c r="G271" s="494"/>
      <c r="H271" s="494"/>
      <c r="I271" s="494"/>
      <c r="J271" s="494"/>
      <c r="K271" s="494"/>
      <c r="L271" s="494"/>
      <c r="M271" s="494"/>
      <c r="N271" s="401"/>
    </row>
    <row r="272" spans="1:63">
      <c r="A272" s="412"/>
      <c r="B272" s="413" t="s">
        <v>200</v>
      </c>
      <c r="C272" s="413" t="s">
        <v>142</v>
      </c>
      <c r="D272" s="482" t="s">
        <v>141</v>
      </c>
      <c r="E272" s="483"/>
      <c r="F272" s="412" t="s">
        <v>112</v>
      </c>
      <c r="G272" s="412" t="s">
        <v>112</v>
      </c>
      <c r="H272" s="412" t="s">
        <v>112</v>
      </c>
      <c r="I272" s="414">
        <f>SUM(I273:I273)</f>
        <v>0</v>
      </c>
      <c r="J272" s="414">
        <f>SUM(J273:J273)</f>
        <v>0</v>
      </c>
      <c r="K272" s="414">
        <f>SUM(K273:K273)</f>
        <v>0</v>
      </c>
      <c r="L272" s="415"/>
      <c r="M272" s="414">
        <f>SUM(M273:M273)</f>
        <v>1.4720000000000002E-3</v>
      </c>
      <c r="N272" s="401"/>
      <c r="AH272" s="44" t="s">
        <v>200</v>
      </c>
      <c r="AR272" s="47">
        <f>SUM(AI273:AI273)</f>
        <v>0</v>
      </c>
      <c r="AS272" s="47">
        <f>SUM(AJ273:AJ273)</f>
        <v>0</v>
      </c>
      <c r="AT272" s="47">
        <f>SUM(AK273:AK273)</f>
        <v>0</v>
      </c>
    </row>
    <row r="273" spans="1:63">
      <c r="A273" s="416" t="s">
        <v>627</v>
      </c>
      <c r="B273" s="416" t="s">
        <v>200</v>
      </c>
      <c r="C273" s="416" t="s">
        <v>139</v>
      </c>
      <c r="D273" s="480" t="s">
        <v>138</v>
      </c>
      <c r="E273" s="481"/>
      <c r="F273" s="416" t="s">
        <v>137</v>
      </c>
      <c r="G273" s="417">
        <v>6.4</v>
      </c>
      <c r="H273" s="417">
        <v>0</v>
      </c>
      <c r="I273" s="417">
        <f>G273*AN273</f>
        <v>0</v>
      </c>
      <c r="J273" s="417">
        <f>G273*AO273</f>
        <v>0</v>
      </c>
      <c r="K273" s="417">
        <f>G273*H273</f>
        <v>0</v>
      </c>
      <c r="L273" s="417">
        <v>2.3000000000000001E-4</v>
      </c>
      <c r="M273" s="417">
        <f>G273*L273</f>
        <v>1.4720000000000002E-3</v>
      </c>
      <c r="N273" s="401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200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H273*0.693674735966306</f>
        <v>0</v>
      </c>
      <c r="AO273" s="42">
        <f>H273*(1-0.693674735966306)</f>
        <v>0</v>
      </c>
      <c r="AP273" s="49" t="s">
        <v>130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136</v>
      </c>
      <c r="AY273" s="45" t="s">
        <v>626</v>
      </c>
      <c r="AZ273" s="44" t="s">
        <v>188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1.4720000000000002E-3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115</v>
      </c>
      <c r="BK273" s="42">
        <v>771</v>
      </c>
    </row>
    <row r="274" spans="1:63">
      <c r="A274" s="412"/>
      <c r="B274" s="413" t="s">
        <v>200</v>
      </c>
      <c r="C274" s="413" t="s">
        <v>114</v>
      </c>
      <c r="D274" s="482" t="s">
        <v>126</v>
      </c>
      <c r="E274" s="483"/>
      <c r="F274" s="412" t="s">
        <v>112</v>
      </c>
      <c r="G274" s="412" t="s">
        <v>112</v>
      </c>
      <c r="H274" s="412" t="s">
        <v>112</v>
      </c>
      <c r="I274" s="414">
        <f>SUM(I275:I276)</f>
        <v>0</v>
      </c>
      <c r="J274" s="414">
        <f>SUM(J275:J276)</f>
        <v>0</v>
      </c>
      <c r="K274" s="414">
        <f>SUM(K275:K276)</f>
        <v>0</v>
      </c>
      <c r="L274" s="415"/>
      <c r="M274" s="414">
        <f>SUM(M275:M276)</f>
        <v>0</v>
      </c>
      <c r="N274" s="401"/>
      <c r="AH274" s="44" t="s">
        <v>200</v>
      </c>
      <c r="AR274" s="47">
        <f>SUM(AI275:AI276)</f>
        <v>0</v>
      </c>
      <c r="AS274" s="47">
        <f>SUM(AJ275:AJ276)</f>
        <v>0</v>
      </c>
      <c r="AT274" s="47">
        <f>SUM(AK275:AK276)</f>
        <v>0</v>
      </c>
    </row>
    <row r="275" spans="1:63">
      <c r="A275" s="416" t="s">
        <v>625</v>
      </c>
      <c r="B275" s="416" t="s">
        <v>200</v>
      </c>
      <c r="C275" s="416" t="s">
        <v>124</v>
      </c>
      <c r="D275" s="480" t="s">
        <v>123</v>
      </c>
      <c r="E275" s="481"/>
      <c r="F275" s="416" t="s">
        <v>103</v>
      </c>
      <c r="G275" s="417">
        <v>47</v>
      </c>
      <c r="H275" s="417">
        <v>0</v>
      </c>
      <c r="I275" s="417">
        <f>G275*AN275</f>
        <v>0</v>
      </c>
      <c r="J275" s="417">
        <f>G275*AO275</f>
        <v>0</v>
      </c>
      <c r="K275" s="417">
        <f>G275*H275</f>
        <v>0</v>
      </c>
      <c r="L275" s="417">
        <v>0</v>
      </c>
      <c r="M275" s="417">
        <f>G275*L275</f>
        <v>0</v>
      </c>
      <c r="N275" s="401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200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118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117</v>
      </c>
      <c r="AY275" s="45" t="s">
        <v>623</v>
      </c>
      <c r="AZ275" s="44" t="s">
        <v>188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115</v>
      </c>
      <c r="BK275" s="42" t="s">
        <v>114</v>
      </c>
    </row>
    <row r="276" spans="1:63">
      <c r="A276" s="422" t="s">
        <v>624</v>
      </c>
      <c r="B276" s="422" t="s">
        <v>200</v>
      </c>
      <c r="C276" s="422" t="s">
        <v>121</v>
      </c>
      <c r="D276" s="497" t="s">
        <v>120</v>
      </c>
      <c r="E276" s="481"/>
      <c r="F276" s="422" t="s">
        <v>119</v>
      </c>
      <c r="G276" s="423">
        <v>120</v>
      </c>
      <c r="H276" s="417">
        <v>0</v>
      </c>
      <c r="I276" s="423">
        <f>G276*AN276</f>
        <v>0</v>
      </c>
      <c r="J276" s="423">
        <f>G276*AO276</f>
        <v>0</v>
      </c>
      <c r="K276" s="423">
        <f>G276*H276</f>
        <v>0</v>
      </c>
      <c r="L276" s="423">
        <v>0</v>
      </c>
      <c r="M276" s="423">
        <f>G276*L276</f>
        <v>0</v>
      </c>
      <c r="Y276" s="42">
        <f>IF(AP276="5",BI276,0)</f>
        <v>0</v>
      </c>
      <c r="AA276" s="42">
        <f>IF(AP276="1",BG276,0)</f>
        <v>0</v>
      </c>
      <c r="AB276" s="42">
        <f>IF(AP276="1",BH276,0)</f>
        <v>0</v>
      </c>
      <c r="AC276" s="42">
        <f>IF(AP276="7",BG276,0)</f>
        <v>0</v>
      </c>
      <c r="AD276" s="42">
        <f>IF(AP276="7",BH276,0)</f>
        <v>0</v>
      </c>
      <c r="AE276" s="42">
        <f>IF(AP276="2",BG276,0)</f>
        <v>0</v>
      </c>
      <c r="AF276" s="42">
        <f>IF(AP276="2",BH276,0)</f>
        <v>0</v>
      </c>
      <c r="AG276" s="42">
        <f>IF(AP276="0",BI276,0)</f>
        <v>0</v>
      </c>
      <c r="AH276" s="44" t="s">
        <v>200</v>
      </c>
      <c r="AI276" s="48">
        <f>IF(AM276=0,K276,0)</f>
        <v>0</v>
      </c>
      <c r="AJ276" s="48">
        <f>IF(AM276=0,K276,0)</f>
        <v>0</v>
      </c>
      <c r="AK276" s="48">
        <f>IF(AM276=20,K276,0)</f>
        <v>0</v>
      </c>
      <c r="AM276" s="42">
        <v>20</v>
      </c>
      <c r="AN276" s="42">
        <f>H276*0</f>
        <v>0</v>
      </c>
      <c r="AO276" s="42">
        <f>H276*(1-0)</f>
        <v>0</v>
      </c>
      <c r="AP276" s="49" t="s">
        <v>118</v>
      </c>
      <c r="AU276" s="42">
        <f>AV276+AW276</f>
        <v>0</v>
      </c>
      <c r="AV276" s="42">
        <f>G276*AN276</f>
        <v>0</v>
      </c>
      <c r="AW276" s="42">
        <f>G276*AO276</f>
        <v>0</v>
      </c>
      <c r="AX276" s="45" t="s">
        <v>117</v>
      </c>
      <c r="AY276" s="45" t="s">
        <v>623</v>
      </c>
      <c r="AZ276" s="44" t="s">
        <v>188</v>
      </c>
      <c r="BB276" s="42">
        <f>AV276+AW276</f>
        <v>0</v>
      </c>
      <c r="BC276" s="42">
        <f>H276/(100-BD276)*100</f>
        <v>0</v>
      </c>
      <c r="BD276" s="42">
        <v>0</v>
      </c>
      <c r="BE276" s="42">
        <f>M276</f>
        <v>0</v>
      </c>
      <c r="BG276" s="48">
        <f>G276*AN276</f>
        <v>0</v>
      </c>
      <c r="BH276" s="48">
        <f>G276*AO276</f>
        <v>0</v>
      </c>
      <c r="BI276" s="48">
        <f>G276*H276</f>
        <v>0</v>
      </c>
      <c r="BJ276" s="48" t="s">
        <v>115</v>
      </c>
      <c r="BK276" s="42" t="s">
        <v>114</v>
      </c>
    </row>
    <row r="277" spans="1:63" ht="38.450000000000003" customHeight="1">
      <c r="A277" s="418"/>
      <c r="B277" s="418"/>
      <c r="C277" s="419" t="s">
        <v>81</v>
      </c>
      <c r="D277" s="493" t="s">
        <v>622</v>
      </c>
      <c r="E277" s="494"/>
      <c r="F277" s="494"/>
      <c r="G277" s="494"/>
      <c r="H277" s="494"/>
      <c r="I277" s="494"/>
      <c r="J277" s="494"/>
      <c r="K277" s="494"/>
      <c r="L277" s="494"/>
      <c r="M277" s="494"/>
      <c r="N277" s="401"/>
    </row>
    <row r="278" spans="1:63">
      <c r="A278" s="412"/>
      <c r="B278" s="413" t="s">
        <v>200</v>
      </c>
      <c r="C278" s="413"/>
      <c r="D278" s="482" t="s">
        <v>63</v>
      </c>
      <c r="E278" s="483"/>
      <c r="F278" s="412" t="s">
        <v>112</v>
      </c>
      <c r="G278" s="412" t="s">
        <v>112</v>
      </c>
      <c r="H278" s="412" t="s">
        <v>112</v>
      </c>
      <c r="I278" s="414">
        <f>SUM(I279:I289)</f>
        <v>0</v>
      </c>
      <c r="J278" s="414">
        <f>SUM(J279:J289)</f>
        <v>0</v>
      </c>
      <c r="K278" s="414">
        <f>SUM(K279:K289)</f>
        <v>0</v>
      </c>
      <c r="L278" s="415"/>
      <c r="M278" s="414">
        <f>SUM(M279:M289)</f>
        <v>25.560200000000002</v>
      </c>
      <c r="N278" s="401"/>
      <c r="AH278" s="44" t="s">
        <v>200</v>
      </c>
      <c r="AR278" s="47">
        <f>SUM(AI279:AI289)</f>
        <v>0</v>
      </c>
      <c r="AS278" s="47">
        <f>SUM(AJ279:AJ289)</f>
        <v>0</v>
      </c>
      <c r="AT278" s="47">
        <f>SUM(AK279:AK289)</f>
        <v>0</v>
      </c>
    </row>
    <row r="279" spans="1:63">
      <c r="A279" s="420" t="s">
        <v>621</v>
      </c>
      <c r="B279" s="420" t="s">
        <v>200</v>
      </c>
      <c r="C279" s="420" t="s">
        <v>620</v>
      </c>
      <c r="D279" s="495" t="s">
        <v>336</v>
      </c>
      <c r="E279" s="496"/>
      <c r="F279" s="420" t="s">
        <v>137</v>
      </c>
      <c r="G279" s="421">
        <v>97</v>
      </c>
      <c r="H279" s="417">
        <v>0</v>
      </c>
      <c r="I279" s="421">
        <f>G279*AN279</f>
        <v>0</v>
      </c>
      <c r="J279" s="421">
        <f>G279*AO279</f>
        <v>0</v>
      </c>
      <c r="K279" s="421">
        <f>G279*H279</f>
        <v>0</v>
      </c>
      <c r="L279" s="421">
        <v>1E-3</v>
      </c>
      <c r="M279" s="421">
        <f>G279*L279</f>
        <v>9.7000000000000003E-2</v>
      </c>
      <c r="N279" s="401"/>
      <c r="Y279" s="42">
        <f>IF(AP279="5",BI279,0)</f>
        <v>0</v>
      </c>
      <c r="AA279" s="42">
        <f>IF(AP279="1",BG279,0)</f>
        <v>0</v>
      </c>
      <c r="AB279" s="42">
        <f>IF(AP279="1",BH279,0)</f>
        <v>0</v>
      </c>
      <c r="AC279" s="42">
        <f>IF(AP279="7",BG279,0)</f>
        <v>0</v>
      </c>
      <c r="AD279" s="42">
        <f>IF(AP279="7",BH279,0)</f>
        <v>0</v>
      </c>
      <c r="AE279" s="42">
        <f>IF(AP279="2",BG279,0)</f>
        <v>0</v>
      </c>
      <c r="AF279" s="42">
        <f>IF(AP279="2",BH279,0)</f>
        <v>0</v>
      </c>
      <c r="AG279" s="42">
        <f>IF(AP279="0",BI279,0)</f>
        <v>0</v>
      </c>
      <c r="AH279" s="44" t="s">
        <v>200</v>
      </c>
      <c r="AI279" s="43">
        <f>IF(AM279=0,K279,0)</f>
        <v>0</v>
      </c>
      <c r="AJ279" s="43">
        <f>IF(AM279=0,K279,0)</f>
        <v>0</v>
      </c>
      <c r="AK279" s="43">
        <f>IF(AM279=20,K279,0)</f>
        <v>0</v>
      </c>
      <c r="AM279" s="42">
        <v>20</v>
      </c>
      <c r="AN279" s="42">
        <f>H279*1</f>
        <v>0</v>
      </c>
      <c r="AO279" s="42">
        <f>H279*(1-1)</f>
        <v>0</v>
      </c>
      <c r="AP279" s="46" t="s">
        <v>87</v>
      </c>
      <c r="AU279" s="42">
        <f>AV279+AW279</f>
        <v>0</v>
      </c>
      <c r="AV279" s="42">
        <f>G279*AN279</f>
        <v>0</v>
      </c>
      <c r="AW279" s="42">
        <f>G279*AO279</f>
        <v>0</v>
      </c>
      <c r="AX279" s="45" t="s">
        <v>86</v>
      </c>
      <c r="AY279" s="45" t="s">
        <v>607</v>
      </c>
      <c r="AZ279" s="44" t="s">
        <v>188</v>
      </c>
      <c r="BB279" s="42">
        <f>AV279+AW279</f>
        <v>0</v>
      </c>
      <c r="BC279" s="42">
        <f>H279/(100-BD279)*100</f>
        <v>0</v>
      </c>
      <c r="BD279" s="42">
        <v>0</v>
      </c>
      <c r="BE279" s="42">
        <f>M279</f>
        <v>9.7000000000000003E-2</v>
      </c>
      <c r="BG279" s="43">
        <f>G279*AN279</f>
        <v>0</v>
      </c>
      <c r="BH279" s="43">
        <f>G279*AO279</f>
        <v>0</v>
      </c>
      <c r="BI279" s="43">
        <f>G279*H279</f>
        <v>0</v>
      </c>
      <c r="BJ279" s="43" t="s">
        <v>83</v>
      </c>
      <c r="BK279" s="42"/>
    </row>
    <row r="280" spans="1:63">
      <c r="A280" s="418"/>
      <c r="B280" s="418"/>
      <c r="C280" s="419" t="s">
        <v>81</v>
      </c>
      <c r="D280" s="493" t="s">
        <v>619</v>
      </c>
      <c r="E280" s="494"/>
      <c r="F280" s="494"/>
      <c r="G280" s="494"/>
      <c r="H280" s="494"/>
      <c r="I280" s="494"/>
      <c r="J280" s="494"/>
      <c r="K280" s="494"/>
      <c r="L280" s="494"/>
      <c r="M280" s="494"/>
      <c r="N280" s="401"/>
    </row>
    <row r="281" spans="1:63">
      <c r="A281" s="420" t="s">
        <v>618</v>
      </c>
      <c r="B281" s="420" t="s">
        <v>200</v>
      </c>
      <c r="C281" s="420" t="s">
        <v>91</v>
      </c>
      <c r="D281" s="495" t="s">
        <v>226</v>
      </c>
      <c r="E281" s="496"/>
      <c r="F281" s="420" t="s">
        <v>89</v>
      </c>
      <c r="G281" s="421">
        <v>180</v>
      </c>
      <c r="H281" s="417">
        <v>0</v>
      </c>
      <c r="I281" s="421">
        <f>G281*AN281</f>
        <v>0</v>
      </c>
      <c r="J281" s="421">
        <f>G281*AO281</f>
        <v>0</v>
      </c>
      <c r="K281" s="421">
        <f>G281*H281</f>
        <v>0</v>
      </c>
      <c r="L281" s="421">
        <v>8.0000000000000004E-4</v>
      </c>
      <c r="M281" s="421">
        <f>G281*L281</f>
        <v>0.14400000000000002</v>
      </c>
      <c r="N281" s="401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200</v>
      </c>
      <c r="AI281" s="43">
        <f>IF(AM281=0,K281,0)</f>
        <v>0</v>
      </c>
      <c r="AJ281" s="43">
        <f>IF(AM281=0,K281,0)</f>
        <v>0</v>
      </c>
      <c r="AK281" s="43">
        <f>IF(AM281=20,K281,0)</f>
        <v>0</v>
      </c>
      <c r="AM281" s="42">
        <v>20</v>
      </c>
      <c r="AN281" s="42">
        <f>H281*1</f>
        <v>0</v>
      </c>
      <c r="AO281" s="42">
        <f>H281*(1-1)</f>
        <v>0</v>
      </c>
      <c r="AP281" s="46" t="s">
        <v>87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86</v>
      </c>
      <c r="AY281" s="45" t="s">
        <v>607</v>
      </c>
      <c r="AZ281" s="44" t="s">
        <v>188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0.14400000000000002</v>
      </c>
      <c r="BG281" s="43">
        <f>G281*AN281</f>
        <v>0</v>
      </c>
      <c r="BH281" s="43">
        <f>G281*AO281</f>
        <v>0</v>
      </c>
      <c r="BI281" s="43">
        <f>G281*H281</f>
        <v>0</v>
      </c>
      <c r="BJ281" s="43" t="s">
        <v>83</v>
      </c>
      <c r="BK281" s="42"/>
    </row>
    <row r="282" spans="1:63">
      <c r="A282" s="418"/>
      <c r="B282" s="418"/>
      <c r="C282" s="419" t="s">
        <v>81</v>
      </c>
      <c r="D282" s="493" t="s">
        <v>617</v>
      </c>
      <c r="E282" s="494"/>
      <c r="F282" s="494"/>
      <c r="G282" s="494"/>
      <c r="H282" s="494"/>
      <c r="I282" s="494"/>
      <c r="J282" s="494"/>
      <c r="K282" s="494"/>
      <c r="L282" s="494"/>
      <c r="M282" s="494"/>
      <c r="N282" s="401"/>
    </row>
    <row r="283" spans="1:63">
      <c r="A283" s="420" t="s">
        <v>616</v>
      </c>
      <c r="B283" s="420" t="s">
        <v>200</v>
      </c>
      <c r="C283" s="420" t="s">
        <v>540</v>
      </c>
      <c r="D283" s="495" t="s">
        <v>543</v>
      </c>
      <c r="E283" s="496"/>
      <c r="F283" s="420" t="s">
        <v>103</v>
      </c>
      <c r="G283" s="421">
        <v>5.7</v>
      </c>
      <c r="H283" s="417">
        <v>0</v>
      </c>
      <c r="I283" s="421">
        <f>G283*AN283</f>
        <v>0</v>
      </c>
      <c r="J283" s="421">
        <f>G283*AO283</f>
        <v>0</v>
      </c>
      <c r="K283" s="421">
        <f>G283*H283</f>
        <v>0</v>
      </c>
      <c r="L283" s="421">
        <v>1</v>
      </c>
      <c r="M283" s="421">
        <f>G283*L283</f>
        <v>5.7</v>
      </c>
      <c r="N283" s="401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200</v>
      </c>
      <c r="AI283" s="43">
        <f>IF(AM283=0,K283,0)</f>
        <v>0</v>
      </c>
      <c r="AJ283" s="43">
        <f>IF(AM283=0,K283,0)</f>
        <v>0</v>
      </c>
      <c r="AK283" s="43">
        <f>IF(AM283=20,K283,0)</f>
        <v>0</v>
      </c>
      <c r="AM283" s="42">
        <v>20</v>
      </c>
      <c r="AN283" s="42">
        <f>H283*1</f>
        <v>0</v>
      </c>
      <c r="AO283" s="42">
        <f>H283*(1-1)</f>
        <v>0</v>
      </c>
      <c r="AP283" s="46" t="s">
        <v>87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86</v>
      </c>
      <c r="AY283" s="45" t="s">
        <v>607</v>
      </c>
      <c r="AZ283" s="44" t="s">
        <v>188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5.7</v>
      </c>
      <c r="BG283" s="43">
        <f>G283*AN283</f>
        <v>0</v>
      </c>
      <c r="BH283" s="43">
        <f>G283*AO283</f>
        <v>0</v>
      </c>
      <c r="BI283" s="43">
        <f>G283*H283</f>
        <v>0</v>
      </c>
      <c r="BJ283" s="43" t="s">
        <v>83</v>
      </c>
      <c r="BK283" s="42"/>
    </row>
    <row r="284" spans="1:63">
      <c r="A284" s="418"/>
      <c r="B284" s="418"/>
      <c r="C284" s="419" t="s">
        <v>81</v>
      </c>
      <c r="D284" s="493" t="s">
        <v>615</v>
      </c>
      <c r="E284" s="494"/>
      <c r="F284" s="494"/>
      <c r="G284" s="494"/>
      <c r="H284" s="494"/>
      <c r="I284" s="494"/>
      <c r="J284" s="494"/>
      <c r="K284" s="494"/>
      <c r="L284" s="494"/>
      <c r="M284" s="494"/>
      <c r="N284" s="401"/>
    </row>
    <row r="285" spans="1:63">
      <c r="A285" s="420" t="s">
        <v>614</v>
      </c>
      <c r="B285" s="420" t="s">
        <v>200</v>
      </c>
      <c r="C285" s="420" t="s">
        <v>540</v>
      </c>
      <c r="D285" s="495" t="s">
        <v>539</v>
      </c>
      <c r="E285" s="496"/>
      <c r="F285" s="420" t="s">
        <v>103</v>
      </c>
      <c r="G285" s="421">
        <v>18.5</v>
      </c>
      <c r="H285" s="417">
        <v>0</v>
      </c>
      <c r="I285" s="421">
        <f>G285*AN285</f>
        <v>0</v>
      </c>
      <c r="J285" s="421">
        <f>G285*AO285</f>
        <v>0</v>
      </c>
      <c r="K285" s="421">
        <f>G285*H285</f>
        <v>0</v>
      </c>
      <c r="L285" s="421">
        <v>1</v>
      </c>
      <c r="M285" s="421">
        <f>G285*L285</f>
        <v>18.5</v>
      </c>
      <c r="N285" s="401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200</v>
      </c>
      <c r="AI285" s="43">
        <f>IF(AM285=0,K285,0)</f>
        <v>0</v>
      </c>
      <c r="AJ285" s="43">
        <f>IF(AM285=0,K285,0)</f>
        <v>0</v>
      </c>
      <c r="AK285" s="43">
        <f>IF(AM285=20,K285,0)</f>
        <v>0</v>
      </c>
      <c r="AM285" s="42">
        <v>20</v>
      </c>
      <c r="AN285" s="42">
        <f>H285*1</f>
        <v>0</v>
      </c>
      <c r="AO285" s="42">
        <f>H285*(1-1)</f>
        <v>0</v>
      </c>
      <c r="AP285" s="46" t="s">
        <v>87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86</v>
      </c>
      <c r="AY285" s="45" t="s">
        <v>607</v>
      </c>
      <c r="AZ285" s="44" t="s">
        <v>188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18.5</v>
      </c>
      <c r="BG285" s="43">
        <f>G285*AN285</f>
        <v>0</v>
      </c>
      <c r="BH285" s="43">
        <f>G285*AO285</f>
        <v>0</v>
      </c>
      <c r="BI285" s="43">
        <f>G285*H285</f>
        <v>0</v>
      </c>
      <c r="BJ285" s="43" t="s">
        <v>83</v>
      </c>
      <c r="BK285" s="42"/>
    </row>
    <row r="286" spans="1:63">
      <c r="A286" s="418"/>
      <c r="B286" s="418"/>
      <c r="C286" s="419" t="s">
        <v>81</v>
      </c>
      <c r="D286" s="493" t="s">
        <v>613</v>
      </c>
      <c r="E286" s="494"/>
      <c r="F286" s="494"/>
      <c r="G286" s="494"/>
      <c r="H286" s="494"/>
      <c r="I286" s="494"/>
      <c r="J286" s="494"/>
      <c r="K286" s="494"/>
      <c r="L286" s="494"/>
      <c r="M286" s="494"/>
      <c r="N286" s="401"/>
    </row>
    <row r="287" spans="1:63">
      <c r="A287" s="420" t="s">
        <v>612</v>
      </c>
      <c r="B287" s="420" t="s">
        <v>200</v>
      </c>
      <c r="C287" s="420" t="s">
        <v>611</v>
      </c>
      <c r="D287" s="495" t="s">
        <v>610</v>
      </c>
      <c r="E287" s="496"/>
      <c r="F287" s="420" t="s">
        <v>108</v>
      </c>
      <c r="G287" s="421">
        <v>5.5</v>
      </c>
      <c r="H287" s="417">
        <v>0</v>
      </c>
      <c r="I287" s="421">
        <f>G287*AN287</f>
        <v>0</v>
      </c>
      <c r="J287" s="421">
        <f>G287*AO287</f>
        <v>0</v>
      </c>
      <c r="K287" s="421">
        <f>G287*H287</f>
        <v>0</v>
      </c>
      <c r="L287" s="421">
        <v>0.2</v>
      </c>
      <c r="M287" s="421">
        <f>G287*L287</f>
        <v>1.1000000000000001</v>
      </c>
      <c r="N287" s="401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200</v>
      </c>
      <c r="AI287" s="43">
        <f>IF(AM287=0,K287,0)</f>
        <v>0</v>
      </c>
      <c r="AJ287" s="43">
        <f>IF(AM287=0,K287,0)</f>
        <v>0</v>
      </c>
      <c r="AK287" s="43">
        <f>IF(AM287=20,K287,0)</f>
        <v>0</v>
      </c>
      <c r="AM287" s="42">
        <v>20</v>
      </c>
      <c r="AN287" s="42">
        <f>H287*1</f>
        <v>0</v>
      </c>
      <c r="AO287" s="42">
        <f>H287*(1-1)</f>
        <v>0</v>
      </c>
      <c r="AP287" s="46" t="s">
        <v>87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86</v>
      </c>
      <c r="AY287" s="45" t="s">
        <v>607</v>
      </c>
      <c r="AZ287" s="44" t="s">
        <v>188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1.1000000000000001</v>
      </c>
      <c r="BG287" s="43">
        <f>G287*AN287</f>
        <v>0</v>
      </c>
      <c r="BH287" s="43">
        <f>G287*AO287</f>
        <v>0</v>
      </c>
      <c r="BI287" s="43">
        <f>G287*H287</f>
        <v>0</v>
      </c>
      <c r="BJ287" s="43" t="s">
        <v>83</v>
      </c>
      <c r="BK287" s="42"/>
    </row>
    <row r="288" spans="1:63" ht="25.7" customHeight="1">
      <c r="A288" s="418"/>
      <c r="B288" s="418"/>
      <c r="C288" s="419" t="s">
        <v>81</v>
      </c>
      <c r="D288" s="493" t="s">
        <v>609</v>
      </c>
      <c r="E288" s="494"/>
      <c r="F288" s="494"/>
      <c r="G288" s="494"/>
      <c r="H288" s="494"/>
      <c r="I288" s="494"/>
      <c r="J288" s="494"/>
      <c r="K288" s="494"/>
      <c r="L288" s="494"/>
      <c r="M288" s="494"/>
      <c r="N288" s="401"/>
    </row>
    <row r="289" spans="1:63">
      <c r="A289" s="420" t="s">
        <v>608</v>
      </c>
      <c r="B289" s="420" t="s">
        <v>200</v>
      </c>
      <c r="C289" s="420" t="s">
        <v>91</v>
      </c>
      <c r="D289" s="495" t="s">
        <v>90</v>
      </c>
      <c r="E289" s="496"/>
      <c r="F289" s="420" t="s">
        <v>89</v>
      </c>
      <c r="G289" s="421">
        <v>24</v>
      </c>
      <c r="H289" s="417">
        <v>0</v>
      </c>
      <c r="I289" s="421">
        <f>G289*AN289</f>
        <v>0</v>
      </c>
      <c r="J289" s="421">
        <f>G289*AO289</f>
        <v>0</v>
      </c>
      <c r="K289" s="421">
        <f>G289*H289</f>
        <v>0</v>
      </c>
      <c r="L289" s="421">
        <v>8.0000000000000004E-4</v>
      </c>
      <c r="M289" s="421">
        <f>G289*L289</f>
        <v>1.9200000000000002E-2</v>
      </c>
      <c r="N289" s="401"/>
      <c r="Y289" s="42">
        <f>IF(AP289="5",BI289,0)</f>
        <v>0</v>
      </c>
      <c r="AA289" s="42">
        <f>IF(AP289="1",BG289,0)</f>
        <v>0</v>
      </c>
      <c r="AB289" s="42">
        <f>IF(AP289="1",BH289,0)</f>
        <v>0</v>
      </c>
      <c r="AC289" s="42">
        <f>IF(AP289="7",BG289,0)</f>
        <v>0</v>
      </c>
      <c r="AD289" s="42">
        <f>IF(AP289="7",BH289,0)</f>
        <v>0</v>
      </c>
      <c r="AE289" s="42">
        <f>IF(AP289="2",BG289,0)</f>
        <v>0</v>
      </c>
      <c r="AF289" s="42">
        <f>IF(AP289="2",BH289,0)</f>
        <v>0</v>
      </c>
      <c r="AG289" s="42">
        <f>IF(AP289="0",BI289,0)</f>
        <v>0</v>
      </c>
      <c r="AH289" s="44" t="s">
        <v>200</v>
      </c>
      <c r="AI289" s="43">
        <f>IF(AM289=0,K289,0)</f>
        <v>0</v>
      </c>
      <c r="AJ289" s="43">
        <f>IF(AM289=0,K289,0)</f>
        <v>0</v>
      </c>
      <c r="AK289" s="43">
        <f>IF(AM289=20,K289,0)</f>
        <v>0</v>
      </c>
      <c r="AM289" s="42">
        <v>20</v>
      </c>
      <c r="AN289" s="42">
        <f>H289*1</f>
        <v>0</v>
      </c>
      <c r="AO289" s="42">
        <f>H289*(1-1)</f>
        <v>0</v>
      </c>
      <c r="AP289" s="46" t="s">
        <v>87</v>
      </c>
      <c r="AU289" s="42">
        <f>AV289+AW289</f>
        <v>0</v>
      </c>
      <c r="AV289" s="42">
        <f>G289*AN289</f>
        <v>0</v>
      </c>
      <c r="AW289" s="42">
        <f>G289*AO289</f>
        <v>0</v>
      </c>
      <c r="AX289" s="45" t="s">
        <v>86</v>
      </c>
      <c r="AY289" s="45" t="s">
        <v>607</v>
      </c>
      <c r="AZ289" s="44" t="s">
        <v>188</v>
      </c>
      <c r="BB289" s="42">
        <f>AV289+AW289</f>
        <v>0</v>
      </c>
      <c r="BC289" s="42">
        <f>H289/(100-BD289)*100</f>
        <v>0</v>
      </c>
      <c r="BD289" s="42">
        <v>0</v>
      </c>
      <c r="BE289" s="42">
        <f>M289</f>
        <v>1.9200000000000002E-2</v>
      </c>
      <c r="BG289" s="43">
        <f>G289*AN289</f>
        <v>0</v>
      </c>
      <c r="BH289" s="43">
        <f>G289*AO289</f>
        <v>0</v>
      </c>
      <c r="BI289" s="43">
        <f>G289*H289</f>
        <v>0</v>
      </c>
      <c r="BJ289" s="43" t="s">
        <v>83</v>
      </c>
      <c r="BK289" s="42"/>
    </row>
    <row r="290" spans="1:63">
      <c r="A290" s="408"/>
      <c r="B290" s="409" t="s">
        <v>567</v>
      </c>
      <c r="C290" s="409"/>
      <c r="D290" s="491" t="s">
        <v>606</v>
      </c>
      <c r="E290" s="492"/>
      <c r="F290" s="408" t="s">
        <v>112</v>
      </c>
      <c r="G290" s="408" t="s">
        <v>112</v>
      </c>
      <c r="H290" s="408" t="s">
        <v>112</v>
      </c>
      <c r="I290" s="410">
        <f>I291+I297+I302+I304+I306+I311</f>
        <v>0</v>
      </c>
      <c r="J290" s="410">
        <f>J291+J297+J302+J304+J306+J311</f>
        <v>0</v>
      </c>
      <c r="K290" s="410">
        <f>K291+K297+K302+K304+K306+K311</f>
        <v>0</v>
      </c>
      <c r="L290" s="411"/>
      <c r="M290" s="410">
        <f>M291+M297+M302+M304+M306+M311</f>
        <v>1173.6732000000002</v>
      </c>
      <c r="N290" s="401"/>
    </row>
    <row r="291" spans="1:63">
      <c r="A291" s="412"/>
      <c r="B291" s="413" t="s">
        <v>567</v>
      </c>
      <c r="C291" s="413" t="s">
        <v>212</v>
      </c>
      <c r="D291" s="482" t="s">
        <v>211</v>
      </c>
      <c r="E291" s="483"/>
      <c r="F291" s="412" t="s">
        <v>112</v>
      </c>
      <c r="G291" s="412" t="s">
        <v>112</v>
      </c>
      <c r="H291" s="412" t="s">
        <v>112</v>
      </c>
      <c r="I291" s="414">
        <f>SUM(I292:I295)</f>
        <v>0</v>
      </c>
      <c r="J291" s="414">
        <f>SUM(J292:J295)</f>
        <v>0</v>
      </c>
      <c r="K291" s="414">
        <f>SUM(K292:K295)</f>
        <v>0</v>
      </c>
      <c r="L291" s="415"/>
      <c r="M291" s="414">
        <f>SUM(M292:M295)</f>
        <v>106.7</v>
      </c>
      <c r="N291" s="401"/>
      <c r="AH291" s="44" t="s">
        <v>567</v>
      </c>
      <c r="AR291" s="47">
        <f>SUM(AI292:AI295)</f>
        <v>0</v>
      </c>
      <c r="AS291" s="47">
        <f>SUM(AJ292:AJ295)</f>
        <v>0</v>
      </c>
      <c r="AT291" s="47">
        <f>SUM(AK292:AK295)</f>
        <v>0</v>
      </c>
    </row>
    <row r="292" spans="1:63">
      <c r="A292" s="416" t="s">
        <v>605</v>
      </c>
      <c r="B292" s="416" t="s">
        <v>567</v>
      </c>
      <c r="C292" s="416" t="s">
        <v>604</v>
      </c>
      <c r="D292" s="480" t="s">
        <v>603</v>
      </c>
      <c r="E292" s="481"/>
      <c r="F292" s="416" t="s">
        <v>89</v>
      </c>
      <c r="G292" s="417">
        <v>1</v>
      </c>
      <c r="H292" s="417">
        <v>0</v>
      </c>
      <c r="I292" s="417">
        <f>G292*AN292</f>
        <v>0</v>
      </c>
      <c r="J292" s="417">
        <f>G292*AO292</f>
        <v>0</v>
      </c>
      <c r="K292" s="417">
        <f>G292*H292</f>
        <v>0</v>
      </c>
      <c r="L292" s="417">
        <v>0</v>
      </c>
      <c r="M292" s="417">
        <f>G292*L292</f>
        <v>0</v>
      </c>
      <c r="N292" s="401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567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145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201</v>
      </c>
      <c r="AY292" s="45" t="s">
        <v>595</v>
      </c>
      <c r="AZ292" s="44" t="s">
        <v>565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115</v>
      </c>
      <c r="BK292" s="42">
        <v>11</v>
      </c>
    </row>
    <row r="293" spans="1:63">
      <c r="A293" s="422" t="s">
        <v>602</v>
      </c>
      <c r="B293" s="422" t="s">
        <v>567</v>
      </c>
      <c r="C293" s="422" t="s">
        <v>601</v>
      </c>
      <c r="D293" s="497" t="s">
        <v>600</v>
      </c>
      <c r="E293" s="481"/>
      <c r="F293" s="422" t="s">
        <v>108</v>
      </c>
      <c r="G293" s="423">
        <v>21</v>
      </c>
      <c r="H293" s="417">
        <v>0</v>
      </c>
      <c r="I293" s="423">
        <f>G293*AN293</f>
        <v>0</v>
      </c>
      <c r="J293" s="423">
        <f>G293*AO293</f>
        <v>0</v>
      </c>
      <c r="K293" s="423">
        <f>G293*H293</f>
        <v>0</v>
      </c>
      <c r="L293" s="423">
        <v>0.55000000000000004</v>
      </c>
      <c r="M293" s="423">
        <f>G293*L293</f>
        <v>11.55</v>
      </c>
      <c r="Y293" s="42">
        <f>IF(AP293="5",BI293,0)</f>
        <v>0</v>
      </c>
      <c r="AA293" s="42">
        <f>IF(AP293="1",BG293,0)</f>
        <v>0</v>
      </c>
      <c r="AB293" s="42">
        <f>IF(AP293="1",BH293,0)</f>
        <v>0</v>
      </c>
      <c r="AC293" s="42">
        <f>IF(AP293="7",BG293,0)</f>
        <v>0</v>
      </c>
      <c r="AD293" s="42">
        <f>IF(AP293="7",BH293,0)</f>
        <v>0</v>
      </c>
      <c r="AE293" s="42">
        <f>IF(AP293="2",BG293,0)</f>
        <v>0</v>
      </c>
      <c r="AF293" s="42">
        <f>IF(AP293="2",BH293,0)</f>
        <v>0</v>
      </c>
      <c r="AG293" s="42">
        <f>IF(AP293="0",BI293,0)</f>
        <v>0</v>
      </c>
      <c r="AH293" s="44" t="s">
        <v>567</v>
      </c>
      <c r="AI293" s="48">
        <f>IF(AM293=0,K293,0)</f>
        <v>0</v>
      </c>
      <c r="AJ293" s="48">
        <f>IF(AM293=0,K293,0)</f>
        <v>0</v>
      </c>
      <c r="AK293" s="48">
        <f>IF(AM293=20,K293,0)</f>
        <v>0</v>
      </c>
      <c r="AM293" s="42">
        <v>20</v>
      </c>
      <c r="AN293" s="42">
        <f>H293*0</f>
        <v>0</v>
      </c>
      <c r="AO293" s="42">
        <f>H293*(1-0)</f>
        <v>0</v>
      </c>
      <c r="AP293" s="49" t="s">
        <v>145</v>
      </c>
      <c r="AU293" s="42">
        <f>AV293+AW293</f>
        <v>0</v>
      </c>
      <c r="AV293" s="42">
        <f>G293*AN293</f>
        <v>0</v>
      </c>
      <c r="AW293" s="42">
        <f>G293*AO293</f>
        <v>0</v>
      </c>
      <c r="AX293" s="45" t="s">
        <v>201</v>
      </c>
      <c r="AY293" s="45" t="s">
        <v>595</v>
      </c>
      <c r="AZ293" s="44" t="s">
        <v>565</v>
      </c>
      <c r="BB293" s="42">
        <f>AV293+AW293</f>
        <v>0</v>
      </c>
      <c r="BC293" s="42">
        <f>H293/(100-BD293)*100</f>
        <v>0</v>
      </c>
      <c r="BD293" s="42">
        <v>0</v>
      </c>
      <c r="BE293" s="42">
        <f>M293</f>
        <v>11.55</v>
      </c>
      <c r="BG293" s="48">
        <f>G293*AN293</f>
        <v>0</v>
      </c>
      <c r="BH293" s="48">
        <f>G293*AO293</f>
        <v>0</v>
      </c>
      <c r="BI293" s="48">
        <f>G293*H293</f>
        <v>0</v>
      </c>
      <c r="BJ293" s="48" t="s">
        <v>115</v>
      </c>
      <c r="BK293" s="42">
        <v>11</v>
      </c>
    </row>
    <row r="294" spans="1:63">
      <c r="A294" s="418"/>
      <c r="B294" s="418"/>
      <c r="C294" s="419" t="s">
        <v>81</v>
      </c>
      <c r="D294" s="493" t="s">
        <v>599</v>
      </c>
      <c r="E294" s="494"/>
      <c r="F294" s="494"/>
      <c r="G294" s="494"/>
      <c r="H294" s="494"/>
      <c r="I294" s="494"/>
      <c r="J294" s="494"/>
      <c r="K294" s="494"/>
      <c r="L294" s="494"/>
      <c r="M294" s="494"/>
      <c r="N294" s="401"/>
    </row>
    <row r="295" spans="1:63">
      <c r="A295" s="422" t="s">
        <v>598</v>
      </c>
      <c r="B295" s="422" t="s">
        <v>567</v>
      </c>
      <c r="C295" s="422" t="s">
        <v>597</v>
      </c>
      <c r="D295" s="497" t="s">
        <v>596</v>
      </c>
      <c r="E295" s="481"/>
      <c r="F295" s="422" t="s">
        <v>108</v>
      </c>
      <c r="G295" s="423">
        <v>865</v>
      </c>
      <c r="H295" s="417">
        <v>0</v>
      </c>
      <c r="I295" s="423">
        <f>G295*AN295</f>
        <v>0</v>
      </c>
      <c r="J295" s="423">
        <f>G295*AO295</f>
        <v>0</v>
      </c>
      <c r="K295" s="423">
        <f>G295*H295</f>
        <v>0</v>
      </c>
      <c r="L295" s="423">
        <v>0.11</v>
      </c>
      <c r="M295" s="423">
        <f>G295*L295</f>
        <v>95.15</v>
      </c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567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145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201</v>
      </c>
      <c r="AY295" s="45" t="s">
        <v>595</v>
      </c>
      <c r="AZ295" s="44" t="s">
        <v>565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95.15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115</v>
      </c>
      <c r="BK295" s="42">
        <v>11</v>
      </c>
    </row>
    <row r="296" spans="1:63">
      <c r="A296" s="418"/>
      <c r="B296" s="418"/>
      <c r="C296" s="419" t="s">
        <v>81</v>
      </c>
      <c r="D296" s="493" t="s">
        <v>594</v>
      </c>
      <c r="E296" s="494"/>
      <c r="F296" s="494"/>
      <c r="G296" s="494"/>
      <c r="H296" s="494"/>
      <c r="I296" s="494"/>
      <c r="J296" s="494"/>
      <c r="K296" s="494"/>
      <c r="L296" s="494"/>
      <c r="M296" s="494"/>
      <c r="N296" s="401"/>
    </row>
    <row r="297" spans="1:63">
      <c r="A297" s="424"/>
      <c r="B297" s="425" t="s">
        <v>567</v>
      </c>
      <c r="C297" s="425" t="s">
        <v>162</v>
      </c>
      <c r="D297" s="498" t="s">
        <v>161</v>
      </c>
      <c r="E297" s="483"/>
      <c r="F297" s="424" t="s">
        <v>112</v>
      </c>
      <c r="G297" s="424" t="s">
        <v>112</v>
      </c>
      <c r="H297" s="424" t="s">
        <v>112</v>
      </c>
      <c r="I297" s="426">
        <f>SUM(I298:I300)</f>
        <v>0</v>
      </c>
      <c r="J297" s="426">
        <f>SUM(J298:J300)</f>
        <v>0</v>
      </c>
      <c r="K297" s="426">
        <f>SUM(K298:K300)</f>
        <v>0</v>
      </c>
      <c r="L297" s="427"/>
      <c r="M297" s="426">
        <f>SUM(M298:M300)</f>
        <v>1063.6732000000002</v>
      </c>
      <c r="AH297" s="44" t="s">
        <v>567</v>
      </c>
      <c r="AR297" s="47">
        <f>SUM(AI298:AI300)</f>
        <v>0</v>
      </c>
      <c r="AS297" s="47">
        <f>SUM(AJ298:AJ300)</f>
        <v>0</v>
      </c>
      <c r="AT297" s="47">
        <f>SUM(AK298:AK300)</f>
        <v>0</v>
      </c>
    </row>
    <row r="298" spans="1:63">
      <c r="A298" s="422" t="s">
        <v>593</v>
      </c>
      <c r="B298" s="422" t="s">
        <v>567</v>
      </c>
      <c r="C298" s="422" t="s">
        <v>592</v>
      </c>
      <c r="D298" s="497" t="s">
        <v>591</v>
      </c>
      <c r="E298" s="481"/>
      <c r="F298" s="422" t="s">
        <v>137</v>
      </c>
      <c r="G298" s="423">
        <v>140</v>
      </c>
      <c r="H298" s="417">
        <v>0</v>
      </c>
      <c r="I298" s="423">
        <f>G298*AN298</f>
        <v>0</v>
      </c>
      <c r="J298" s="423">
        <f>G298*AO298</f>
        <v>0</v>
      </c>
      <c r="K298" s="423">
        <f>G298*H298</f>
        <v>0</v>
      </c>
      <c r="L298" s="423">
        <v>0</v>
      </c>
      <c r="M298" s="423">
        <f>G298*L298</f>
        <v>0</v>
      </c>
      <c r="Y298" s="42">
        <f>IF(AP298="5",BI298,0)</f>
        <v>0</v>
      </c>
      <c r="AA298" s="42">
        <f>IF(AP298="1",BG298,0)</f>
        <v>0</v>
      </c>
      <c r="AB298" s="42">
        <f>IF(AP298="1",BH298,0)</f>
        <v>0</v>
      </c>
      <c r="AC298" s="42">
        <f>IF(AP298="7",BG298,0)</f>
        <v>0</v>
      </c>
      <c r="AD298" s="42">
        <f>IF(AP298="7",BH298,0)</f>
        <v>0</v>
      </c>
      <c r="AE298" s="42">
        <f>IF(AP298="2",BG298,0)</f>
        <v>0</v>
      </c>
      <c r="AF298" s="42">
        <f>IF(AP298="2",BH298,0)</f>
        <v>0</v>
      </c>
      <c r="AG298" s="42">
        <f>IF(AP298="0",BI298,0)</f>
        <v>0</v>
      </c>
      <c r="AH298" s="44" t="s">
        <v>567</v>
      </c>
      <c r="AI298" s="48">
        <f>IF(AM298=0,K298,0)</f>
        <v>0</v>
      </c>
      <c r="AJ298" s="48">
        <f>IF(AM298=0,K298,0)</f>
        <v>0</v>
      </c>
      <c r="AK298" s="48">
        <f>IF(AM298=20,K298,0)</f>
        <v>0</v>
      </c>
      <c r="AM298" s="42">
        <v>20</v>
      </c>
      <c r="AN298" s="42">
        <f>H298*0.539106699751861</f>
        <v>0</v>
      </c>
      <c r="AO298" s="42">
        <f>H298*(1-0.539106699751861)</f>
        <v>0</v>
      </c>
      <c r="AP298" s="49" t="s">
        <v>145</v>
      </c>
      <c r="AU298" s="42">
        <f>AV298+AW298</f>
        <v>0</v>
      </c>
      <c r="AV298" s="42">
        <f>G298*AN298</f>
        <v>0</v>
      </c>
      <c r="AW298" s="42">
        <f>G298*AO298</f>
        <v>0</v>
      </c>
      <c r="AX298" s="45" t="s">
        <v>144</v>
      </c>
      <c r="AY298" s="45" t="s">
        <v>584</v>
      </c>
      <c r="AZ298" s="44" t="s">
        <v>565</v>
      </c>
      <c r="BB298" s="42">
        <f>AV298+AW298</f>
        <v>0</v>
      </c>
      <c r="BC298" s="42">
        <f>H298/(100-BD298)*100</f>
        <v>0</v>
      </c>
      <c r="BD298" s="42">
        <v>0</v>
      </c>
      <c r="BE298" s="42">
        <f>M298</f>
        <v>0</v>
      </c>
      <c r="BG298" s="48">
        <f>G298*AN298</f>
        <v>0</v>
      </c>
      <c r="BH298" s="48">
        <f>G298*AO298</f>
        <v>0</v>
      </c>
      <c r="BI298" s="48">
        <f>G298*H298</f>
        <v>0</v>
      </c>
      <c r="BJ298" s="48" t="s">
        <v>115</v>
      </c>
      <c r="BK298" s="42">
        <v>57</v>
      </c>
    </row>
    <row r="299" spans="1:63">
      <c r="A299" s="418"/>
      <c r="B299" s="418"/>
      <c r="C299" s="419" t="s">
        <v>81</v>
      </c>
      <c r="D299" s="493" t="s">
        <v>590</v>
      </c>
      <c r="E299" s="494"/>
      <c r="F299" s="494"/>
      <c r="G299" s="494"/>
      <c r="H299" s="494"/>
      <c r="I299" s="494"/>
      <c r="J299" s="494"/>
      <c r="K299" s="494"/>
      <c r="L299" s="494"/>
      <c r="M299" s="494"/>
      <c r="N299" s="401"/>
    </row>
    <row r="300" spans="1:63">
      <c r="A300" s="422" t="s">
        <v>589</v>
      </c>
      <c r="B300" s="422" t="s">
        <v>567</v>
      </c>
      <c r="C300" s="422" t="s">
        <v>588</v>
      </c>
      <c r="D300" s="497" t="s">
        <v>587</v>
      </c>
      <c r="E300" s="481"/>
      <c r="F300" s="422" t="s">
        <v>108</v>
      </c>
      <c r="G300" s="423">
        <v>865</v>
      </c>
      <c r="H300" s="417">
        <v>0</v>
      </c>
      <c r="I300" s="423">
        <f>G300*AN300</f>
        <v>0</v>
      </c>
      <c r="J300" s="423">
        <f>G300*AO300</f>
        <v>0</v>
      </c>
      <c r="K300" s="423">
        <f>G300*H300</f>
        <v>0</v>
      </c>
      <c r="L300" s="423">
        <v>1.2296800000000001</v>
      </c>
      <c r="M300" s="423">
        <f>G300*L300</f>
        <v>1063.6732000000002</v>
      </c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567</v>
      </c>
      <c r="AI300" s="48">
        <f>IF(AM300=0,K300,0)</f>
        <v>0</v>
      </c>
      <c r="AJ300" s="48">
        <f>IF(AM300=0,K300,0)</f>
        <v>0</v>
      </c>
      <c r="AK300" s="48">
        <f>IF(AM300=20,K300,0)</f>
        <v>0</v>
      </c>
      <c r="AM300" s="42">
        <v>20</v>
      </c>
      <c r="AN300" s="42">
        <f>H300*0.810684161199625</f>
        <v>0</v>
      </c>
      <c r="AO300" s="42">
        <f>H300*(1-0.810684161199625)</f>
        <v>0</v>
      </c>
      <c r="AP300" s="49" t="s">
        <v>145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144</v>
      </c>
      <c r="AY300" s="45" t="s">
        <v>584</v>
      </c>
      <c r="AZ300" s="44" t="s">
        <v>565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1063.6732000000002</v>
      </c>
      <c r="BG300" s="48">
        <f>G300*AN300</f>
        <v>0</v>
      </c>
      <c r="BH300" s="48">
        <f>G300*AO300</f>
        <v>0</v>
      </c>
      <c r="BI300" s="48">
        <f>G300*H300</f>
        <v>0</v>
      </c>
      <c r="BJ300" s="48" t="s">
        <v>115</v>
      </c>
      <c r="BK300" s="42">
        <v>57</v>
      </c>
    </row>
    <row r="301" spans="1:63" ht="38.450000000000003" customHeight="1">
      <c r="A301" s="418"/>
      <c r="B301" s="418"/>
      <c r="C301" s="419" t="s">
        <v>81</v>
      </c>
      <c r="D301" s="493" t="s">
        <v>586</v>
      </c>
      <c r="E301" s="494"/>
      <c r="F301" s="494"/>
      <c r="G301" s="494"/>
      <c r="H301" s="494"/>
      <c r="I301" s="494"/>
      <c r="J301" s="494"/>
      <c r="K301" s="494"/>
      <c r="L301" s="494"/>
      <c r="M301" s="494"/>
      <c r="N301" s="401"/>
    </row>
    <row r="302" spans="1:63">
      <c r="A302" s="412"/>
      <c r="B302" s="413" t="s">
        <v>567</v>
      </c>
      <c r="C302" s="413" t="s">
        <v>552</v>
      </c>
      <c r="D302" s="482" t="s">
        <v>551</v>
      </c>
      <c r="E302" s="483"/>
      <c r="F302" s="412" t="s">
        <v>112</v>
      </c>
      <c r="G302" s="412" t="s">
        <v>112</v>
      </c>
      <c r="H302" s="412" t="s">
        <v>112</v>
      </c>
      <c r="I302" s="414">
        <f>SUM(I303:I303)</f>
        <v>0</v>
      </c>
      <c r="J302" s="414">
        <f>SUM(J303:J303)</f>
        <v>0</v>
      </c>
      <c r="K302" s="414">
        <f>SUM(K303:K303)</f>
        <v>0</v>
      </c>
      <c r="L302" s="415"/>
      <c r="M302" s="414">
        <f>SUM(M303:M303)</f>
        <v>0</v>
      </c>
      <c r="N302" s="401"/>
      <c r="AH302" s="44" t="s">
        <v>567</v>
      </c>
      <c r="AR302" s="47">
        <f>SUM(AI303:AI303)</f>
        <v>0</v>
      </c>
      <c r="AS302" s="47">
        <f>SUM(AJ303:AJ303)</f>
        <v>0</v>
      </c>
      <c r="AT302" s="47">
        <f>SUM(AK303:AK303)</f>
        <v>0</v>
      </c>
    </row>
    <row r="303" spans="1:63">
      <c r="A303" s="416" t="s">
        <v>585</v>
      </c>
      <c r="B303" s="416" t="s">
        <v>567</v>
      </c>
      <c r="C303" s="416" t="s">
        <v>124</v>
      </c>
      <c r="D303" s="480" t="s">
        <v>123</v>
      </c>
      <c r="E303" s="481"/>
      <c r="F303" s="416" t="s">
        <v>103</v>
      </c>
      <c r="G303" s="417">
        <v>1063</v>
      </c>
      <c r="H303" s="417">
        <v>0</v>
      </c>
      <c r="I303" s="417">
        <f>G303*AN303</f>
        <v>0</v>
      </c>
      <c r="J303" s="417">
        <f>G303*AO303</f>
        <v>0</v>
      </c>
      <c r="K303" s="417">
        <f>G303*H303</f>
        <v>0</v>
      </c>
      <c r="L303" s="417">
        <v>0</v>
      </c>
      <c r="M303" s="417">
        <f>G303*L303</f>
        <v>0</v>
      </c>
      <c r="N303" s="401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567</v>
      </c>
      <c r="AI303" s="48">
        <f>IF(AM303=0,K303,0)</f>
        <v>0</v>
      </c>
      <c r="AJ303" s="48">
        <f>IF(AM303=0,K303,0)</f>
        <v>0</v>
      </c>
      <c r="AK303" s="48">
        <f>IF(AM303=20,K303,0)</f>
        <v>0</v>
      </c>
      <c r="AM303" s="42">
        <v>20</v>
      </c>
      <c r="AN303" s="42">
        <f>H303*0</f>
        <v>0</v>
      </c>
      <c r="AO303" s="42">
        <f>H303*(1-0)</f>
        <v>0</v>
      </c>
      <c r="AP303" s="49" t="s">
        <v>118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546</v>
      </c>
      <c r="AY303" s="45" t="s">
        <v>584</v>
      </c>
      <c r="AZ303" s="44" t="s">
        <v>565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0</v>
      </c>
      <c r="BG303" s="48">
        <f>G303*AN303</f>
        <v>0</v>
      </c>
      <c r="BH303" s="48">
        <f>G303*AO303</f>
        <v>0</v>
      </c>
      <c r="BI303" s="48">
        <f>G303*H303</f>
        <v>0</v>
      </c>
      <c r="BJ303" s="48" t="s">
        <v>115</v>
      </c>
      <c r="BK303" s="42">
        <v>59</v>
      </c>
    </row>
    <row r="304" spans="1:63">
      <c r="A304" s="424"/>
      <c r="B304" s="425" t="s">
        <v>567</v>
      </c>
      <c r="C304" s="425" t="s">
        <v>114</v>
      </c>
      <c r="D304" s="498" t="s">
        <v>126</v>
      </c>
      <c r="E304" s="483"/>
      <c r="F304" s="424" t="s">
        <v>112</v>
      </c>
      <c r="G304" s="424" t="s">
        <v>112</v>
      </c>
      <c r="H304" s="424" t="s">
        <v>112</v>
      </c>
      <c r="I304" s="426">
        <f>SUM(I305:I305)</f>
        <v>0</v>
      </c>
      <c r="J304" s="426">
        <f>SUM(J305:J305)</f>
        <v>0</v>
      </c>
      <c r="K304" s="426">
        <f>SUM(K305:K305)</f>
        <v>0</v>
      </c>
      <c r="L304" s="427"/>
      <c r="M304" s="426">
        <f>SUM(M305:M305)</f>
        <v>0</v>
      </c>
      <c r="AH304" s="44" t="s">
        <v>567</v>
      </c>
      <c r="AR304" s="47">
        <f>SUM(AI305:AI305)</f>
        <v>0</v>
      </c>
      <c r="AS304" s="47">
        <f>SUM(AJ305:AJ305)</f>
        <v>0</v>
      </c>
      <c r="AT304" s="47">
        <f>SUM(AK305:AK305)</f>
        <v>0</v>
      </c>
    </row>
    <row r="305" spans="1:63">
      <c r="A305" s="422" t="s">
        <v>583</v>
      </c>
      <c r="B305" s="422" t="s">
        <v>567</v>
      </c>
      <c r="C305" s="422" t="s">
        <v>263</v>
      </c>
      <c r="D305" s="497" t="s">
        <v>262</v>
      </c>
      <c r="E305" s="481"/>
      <c r="F305" s="422" t="s">
        <v>103</v>
      </c>
      <c r="G305" s="423">
        <v>3.3</v>
      </c>
      <c r="H305" s="417">
        <v>0</v>
      </c>
      <c r="I305" s="423">
        <f>G305*AN305</f>
        <v>0</v>
      </c>
      <c r="J305" s="423">
        <f>G305*AO305</f>
        <v>0</v>
      </c>
      <c r="K305" s="423">
        <f>G305*H305</f>
        <v>0</v>
      </c>
      <c r="L305" s="423">
        <v>0</v>
      </c>
      <c r="M305" s="423">
        <f>G305*L305</f>
        <v>0</v>
      </c>
      <c r="Y305" s="42">
        <f>IF(AP305="5",BI305,0)</f>
        <v>0</v>
      </c>
      <c r="AA305" s="42">
        <f>IF(AP305="1",BG305,0)</f>
        <v>0</v>
      </c>
      <c r="AB305" s="42">
        <f>IF(AP305="1",BH305,0)</f>
        <v>0</v>
      </c>
      <c r="AC305" s="42">
        <f>IF(AP305="7",BG305,0)</f>
        <v>0</v>
      </c>
      <c r="AD305" s="42">
        <f>IF(AP305="7",BH305,0)</f>
        <v>0</v>
      </c>
      <c r="AE305" s="42">
        <f>IF(AP305="2",BG305,0)</f>
        <v>0</v>
      </c>
      <c r="AF305" s="42">
        <f>IF(AP305="2",BH305,0)</f>
        <v>0</v>
      </c>
      <c r="AG305" s="42">
        <f>IF(AP305="0",BI305,0)</f>
        <v>0</v>
      </c>
      <c r="AH305" s="44" t="s">
        <v>567</v>
      </c>
      <c r="AI305" s="48">
        <f>IF(AM305=0,K305,0)</f>
        <v>0</v>
      </c>
      <c r="AJ305" s="48">
        <f>IF(AM305=0,K305,0)</f>
        <v>0</v>
      </c>
      <c r="AK305" s="48">
        <f>IF(AM305=20,K305,0)</f>
        <v>0</v>
      </c>
      <c r="AM305" s="42">
        <v>20</v>
      </c>
      <c r="AN305" s="42">
        <f>H305*0</f>
        <v>0</v>
      </c>
      <c r="AO305" s="42">
        <f>H305*(1-0)</f>
        <v>0</v>
      </c>
      <c r="AP305" s="49" t="s">
        <v>118</v>
      </c>
      <c r="AU305" s="42">
        <f>AV305+AW305</f>
        <v>0</v>
      </c>
      <c r="AV305" s="42">
        <f>G305*AN305</f>
        <v>0</v>
      </c>
      <c r="AW305" s="42">
        <f>G305*AO305</f>
        <v>0</v>
      </c>
      <c r="AX305" s="45" t="s">
        <v>117</v>
      </c>
      <c r="AY305" s="45" t="s">
        <v>570</v>
      </c>
      <c r="AZ305" s="44" t="s">
        <v>565</v>
      </c>
      <c r="BB305" s="42">
        <f>AV305+AW305</f>
        <v>0</v>
      </c>
      <c r="BC305" s="42">
        <f>H305/(100-BD305)*100</f>
        <v>0</v>
      </c>
      <c r="BD305" s="42">
        <v>0</v>
      </c>
      <c r="BE305" s="42">
        <f>M305</f>
        <v>0</v>
      </c>
      <c r="BG305" s="48">
        <f>G305*AN305</f>
        <v>0</v>
      </c>
      <c r="BH305" s="48">
        <f>G305*AO305</f>
        <v>0</v>
      </c>
      <c r="BI305" s="48">
        <f>G305*H305</f>
        <v>0</v>
      </c>
      <c r="BJ305" s="48" t="s">
        <v>115</v>
      </c>
      <c r="BK305" s="42" t="s">
        <v>114</v>
      </c>
    </row>
    <row r="306" spans="1:63">
      <c r="A306" s="424"/>
      <c r="B306" s="425" t="s">
        <v>567</v>
      </c>
      <c r="C306" s="425" t="s">
        <v>569</v>
      </c>
      <c r="D306" s="498" t="s">
        <v>582</v>
      </c>
      <c r="E306" s="483"/>
      <c r="F306" s="424" t="s">
        <v>112</v>
      </c>
      <c r="G306" s="424" t="s">
        <v>112</v>
      </c>
      <c r="H306" s="424" t="s">
        <v>112</v>
      </c>
      <c r="I306" s="426">
        <f>SUM(I307:I310)</f>
        <v>0</v>
      </c>
      <c r="J306" s="426">
        <f>SUM(J307:J310)</f>
        <v>0</v>
      </c>
      <c r="K306" s="426">
        <f>SUM(K307:K310)</f>
        <v>0</v>
      </c>
      <c r="L306" s="427"/>
      <c r="M306" s="426">
        <f>SUM(M307:M310)</f>
        <v>0</v>
      </c>
      <c r="AH306" s="44" t="s">
        <v>567</v>
      </c>
      <c r="AR306" s="47">
        <f>SUM(AI307:AI310)</f>
        <v>0</v>
      </c>
      <c r="AS306" s="47">
        <f>SUM(AJ307:AJ310)</f>
        <v>0</v>
      </c>
      <c r="AT306" s="47">
        <f>SUM(AK307:AK310)</f>
        <v>0</v>
      </c>
    </row>
    <row r="307" spans="1:63">
      <c r="A307" s="422" t="s">
        <v>581</v>
      </c>
      <c r="B307" s="422" t="s">
        <v>567</v>
      </c>
      <c r="C307" s="422" t="s">
        <v>580</v>
      </c>
      <c r="D307" s="497" t="s">
        <v>579</v>
      </c>
      <c r="E307" s="481"/>
      <c r="F307" s="422" t="s">
        <v>103</v>
      </c>
      <c r="G307" s="423">
        <v>106.7</v>
      </c>
      <c r="H307" s="417">
        <v>0</v>
      </c>
      <c r="I307" s="423">
        <f>G307*AN307</f>
        <v>0</v>
      </c>
      <c r="J307" s="423">
        <f>G307*AO307</f>
        <v>0</v>
      </c>
      <c r="K307" s="423">
        <f>G307*H307</f>
        <v>0</v>
      </c>
      <c r="L307" s="423">
        <v>0</v>
      </c>
      <c r="M307" s="423">
        <f>G307*L307</f>
        <v>0</v>
      </c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567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H307*0.0100428652104955</f>
        <v>0</v>
      </c>
      <c r="AO307" s="42">
        <f>H307*(1-0.0100428652104955)</f>
        <v>0</v>
      </c>
      <c r="AP307" s="49" t="s">
        <v>118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571</v>
      </c>
      <c r="AY307" s="45" t="s">
        <v>570</v>
      </c>
      <c r="AZ307" s="44" t="s">
        <v>565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115</v>
      </c>
      <c r="BK307" s="42" t="s">
        <v>569</v>
      </c>
    </row>
    <row r="308" spans="1:63">
      <c r="A308" s="418"/>
      <c r="B308" s="418"/>
      <c r="C308" s="419" t="s">
        <v>81</v>
      </c>
      <c r="D308" s="493" t="s">
        <v>578</v>
      </c>
      <c r="E308" s="494"/>
      <c r="F308" s="494"/>
      <c r="G308" s="494"/>
      <c r="H308" s="494"/>
      <c r="I308" s="494"/>
      <c r="J308" s="494"/>
      <c r="K308" s="494"/>
      <c r="L308" s="494"/>
      <c r="M308" s="494"/>
      <c r="N308" s="401"/>
    </row>
    <row r="309" spans="1:63">
      <c r="A309" s="422" t="s">
        <v>577</v>
      </c>
      <c r="B309" s="422" t="s">
        <v>567</v>
      </c>
      <c r="C309" s="422" t="s">
        <v>576</v>
      </c>
      <c r="D309" s="497" t="s">
        <v>575</v>
      </c>
      <c r="E309" s="481"/>
      <c r="F309" s="422" t="s">
        <v>103</v>
      </c>
      <c r="G309" s="423">
        <v>106.7</v>
      </c>
      <c r="H309" s="417">
        <v>0</v>
      </c>
      <c r="I309" s="423">
        <f>G309*AN309</f>
        <v>0</v>
      </c>
      <c r="J309" s="423">
        <f>G309*AO309</f>
        <v>0</v>
      </c>
      <c r="K309" s="423">
        <f>G309*H309</f>
        <v>0</v>
      </c>
      <c r="L309" s="423">
        <v>0</v>
      </c>
      <c r="M309" s="423">
        <f>G309*L309</f>
        <v>0</v>
      </c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567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118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571</v>
      </c>
      <c r="AY309" s="45" t="s">
        <v>570</v>
      </c>
      <c r="AZ309" s="44" t="s">
        <v>565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115</v>
      </c>
      <c r="BK309" s="42" t="s">
        <v>569</v>
      </c>
    </row>
    <row r="310" spans="1:63">
      <c r="A310" s="422" t="s">
        <v>574</v>
      </c>
      <c r="B310" s="422" t="s">
        <v>567</v>
      </c>
      <c r="C310" s="422" t="s">
        <v>573</v>
      </c>
      <c r="D310" s="497" t="s">
        <v>572</v>
      </c>
      <c r="E310" s="481"/>
      <c r="F310" s="422" t="s">
        <v>157</v>
      </c>
      <c r="G310" s="423">
        <v>5.5</v>
      </c>
      <c r="H310" s="417">
        <v>0</v>
      </c>
      <c r="I310" s="423">
        <f>G310*AN310</f>
        <v>0</v>
      </c>
      <c r="J310" s="423">
        <f>G310*AO310</f>
        <v>0</v>
      </c>
      <c r="K310" s="423">
        <f>G310*H310</f>
        <v>0</v>
      </c>
      <c r="L310" s="423">
        <v>0</v>
      </c>
      <c r="M310" s="423">
        <f>G310*L310</f>
        <v>0</v>
      </c>
      <c r="Y310" s="42">
        <f>IF(AP310="5",BI310,0)</f>
        <v>0</v>
      </c>
      <c r="AA310" s="42">
        <f>IF(AP310="1",BG310,0)</f>
        <v>0</v>
      </c>
      <c r="AB310" s="42">
        <f>IF(AP310="1",BH310,0)</f>
        <v>0</v>
      </c>
      <c r="AC310" s="42">
        <f>IF(AP310="7",BG310,0)</f>
        <v>0</v>
      </c>
      <c r="AD310" s="42">
        <f>IF(AP310="7",BH310,0)</f>
        <v>0</v>
      </c>
      <c r="AE310" s="42">
        <f>IF(AP310="2",BG310,0)</f>
        <v>0</v>
      </c>
      <c r="AF310" s="42">
        <f>IF(AP310="2",BH310,0)</f>
        <v>0</v>
      </c>
      <c r="AG310" s="42">
        <f>IF(AP310="0",BI310,0)</f>
        <v>0</v>
      </c>
      <c r="AH310" s="44" t="s">
        <v>567</v>
      </c>
      <c r="AI310" s="48">
        <f>IF(AM310=0,K310,0)</f>
        <v>0</v>
      </c>
      <c r="AJ310" s="48">
        <f>IF(AM310=0,K310,0)</f>
        <v>0</v>
      </c>
      <c r="AK310" s="48">
        <f>IF(AM310=20,K310,0)</f>
        <v>0</v>
      </c>
      <c r="AM310" s="42">
        <v>20</v>
      </c>
      <c r="AN310" s="42">
        <f>H310*0</f>
        <v>0</v>
      </c>
      <c r="AO310" s="42">
        <f>H310*(1-0)</f>
        <v>0</v>
      </c>
      <c r="AP310" s="49" t="s">
        <v>299</v>
      </c>
      <c r="AU310" s="42">
        <f>AV310+AW310</f>
        <v>0</v>
      </c>
      <c r="AV310" s="42">
        <f>G310*AN310</f>
        <v>0</v>
      </c>
      <c r="AW310" s="42">
        <f>G310*AO310</f>
        <v>0</v>
      </c>
      <c r="AX310" s="45" t="s">
        <v>571</v>
      </c>
      <c r="AY310" s="45" t="s">
        <v>570</v>
      </c>
      <c r="AZ310" s="44" t="s">
        <v>565</v>
      </c>
      <c r="BB310" s="42">
        <f>AV310+AW310</f>
        <v>0</v>
      </c>
      <c r="BC310" s="42">
        <f>H310/(100-BD310)*100</f>
        <v>0</v>
      </c>
      <c r="BD310" s="42">
        <v>0</v>
      </c>
      <c r="BE310" s="42">
        <f>M310</f>
        <v>0</v>
      </c>
      <c r="BG310" s="48">
        <f>G310*AN310</f>
        <v>0</v>
      </c>
      <c r="BH310" s="48">
        <f>G310*AO310</f>
        <v>0</v>
      </c>
      <c r="BI310" s="48">
        <f>G310*H310</f>
        <v>0</v>
      </c>
      <c r="BJ310" s="48" t="s">
        <v>115</v>
      </c>
      <c r="BK310" s="42" t="s">
        <v>569</v>
      </c>
    </row>
    <row r="311" spans="1:63">
      <c r="A311" s="424"/>
      <c r="B311" s="425" t="s">
        <v>567</v>
      </c>
      <c r="C311" s="425"/>
      <c r="D311" s="498" t="s">
        <v>63</v>
      </c>
      <c r="E311" s="483"/>
      <c r="F311" s="424" t="s">
        <v>112</v>
      </c>
      <c r="G311" s="424" t="s">
        <v>112</v>
      </c>
      <c r="H311" s="424" t="s">
        <v>112</v>
      </c>
      <c r="I311" s="426">
        <f>SUM(I312:I312)</f>
        <v>0</v>
      </c>
      <c r="J311" s="426">
        <f>SUM(J312:J312)</f>
        <v>0</v>
      </c>
      <c r="K311" s="426">
        <f>SUM(K312:K312)</f>
        <v>0</v>
      </c>
      <c r="L311" s="427"/>
      <c r="M311" s="426">
        <f>SUM(M312:M312)</f>
        <v>3.3</v>
      </c>
      <c r="AH311" s="44" t="s">
        <v>567</v>
      </c>
      <c r="AR311" s="47">
        <f>SUM(AI312:AI312)</f>
        <v>0</v>
      </c>
      <c r="AS311" s="47">
        <f>SUM(AJ312:AJ312)</f>
        <v>0</v>
      </c>
      <c r="AT311" s="47">
        <f>SUM(AK312:AK312)</f>
        <v>0</v>
      </c>
    </row>
    <row r="312" spans="1:63">
      <c r="A312" s="428" t="s">
        <v>568</v>
      </c>
      <c r="B312" s="428" t="s">
        <v>567</v>
      </c>
      <c r="C312" s="428" t="s">
        <v>251</v>
      </c>
      <c r="D312" s="499" t="s">
        <v>250</v>
      </c>
      <c r="E312" s="496"/>
      <c r="F312" s="428" t="s">
        <v>157</v>
      </c>
      <c r="G312" s="429">
        <v>5.5</v>
      </c>
      <c r="H312" s="417">
        <v>0</v>
      </c>
      <c r="I312" s="429">
        <f>G312*AN312</f>
        <v>0</v>
      </c>
      <c r="J312" s="429">
        <f>G312*AO312</f>
        <v>0</v>
      </c>
      <c r="K312" s="429">
        <f>G312*H312</f>
        <v>0</v>
      </c>
      <c r="L312" s="429">
        <v>0.6</v>
      </c>
      <c r="M312" s="429">
        <f>G312*L312</f>
        <v>3.3</v>
      </c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567</v>
      </c>
      <c r="AI312" s="43">
        <f>IF(AM312=0,K312,0)</f>
        <v>0</v>
      </c>
      <c r="AJ312" s="43">
        <f>IF(AM312=0,K312,0)</f>
        <v>0</v>
      </c>
      <c r="AK312" s="43">
        <f>IF(AM312=20,K312,0)</f>
        <v>0</v>
      </c>
      <c r="AM312" s="42">
        <v>20</v>
      </c>
      <c r="AN312" s="42">
        <f>H312*1</f>
        <v>0</v>
      </c>
      <c r="AO312" s="42">
        <f>H312*(1-1)</f>
        <v>0</v>
      </c>
      <c r="AP312" s="46" t="s">
        <v>87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86</v>
      </c>
      <c r="AY312" s="45" t="s">
        <v>566</v>
      </c>
      <c r="AZ312" s="44" t="s">
        <v>565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3.3</v>
      </c>
      <c r="BG312" s="43">
        <f>G312*AN312</f>
        <v>0</v>
      </c>
      <c r="BH312" s="43">
        <f>G312*AO312</f>
        <v>0</v>
      </c>
      <c r="BI312" s="43">
        <f>G312*H312</f>
        <v>0</v>
      </c>
      <c r="BJ312" s="43" t="s">
        <v>83</v>
      </c>
      <c r="BK312" s="42"/>
    </row>
    <row r="313" spans="1:63">
      <c r="A313" s="418"/>
      <c r="B313" s="418"/>
      <c r="C313" s="419" t="s">
        <v>81</v>
      </c>
      <c r="D313" s="493" t="s">
        <v>564</v>
      </c>
      <c r="E313" s="494"/>
      <c r="F313" s="494"/>
      <c r="G313" s="494"/>
      <c r="H313" s="494"/>
      <c r="I313" s="494"/>
      <c r="J313" s="494"/>
      <c r="K313" s="494"/>
      <c r="L313" s="494"/>
      <c r="M313" s="494"/>
      <c r="N313" s="401"/>
    </row>
    <row r="314" spans="1:63">
      <c r="A314" s="408"/>
      <c r="B314" s="409" t="s">
        <v>309</v>
      </c>
      <c r="C314" s="409"/>
      <c r="D314" s="491" t="s">
        <v>563</v>
      </c>
      <c r="E314" s="492"/>
      <c r="F314" s="408" t="s">
        <v>112</v>
      </c>
      <c r="G314" s="408" t="s">
        <v>112</v>
      </c>
      <c r="H314" s="408" t="s">
        <v>112</v>
      </c>
      <c r="I314" s="410">
        <f>I315+I320+I323+I326</f>
        <v>0</v>
      </c>
      <c r="J314" s="410">
        <f>J315+J320+J323+J326</f>
        <v>0</v>
      </c>
      <c r="K314" s="410">
        <f>K315+K320+K323+K326</f>
        <v>0</v>
      </c>
      <c r="L314" s="411"/>
      <c r="M314" s="410">
        <f>M315+M320+M323+M326</f>
        <v>11.516</v>
      </c>
      <c r="N314" s="401"/>
    </row>
    <row r="315" spans="1:63">
      <c r="A315" s="412"/>
      <c r="B315" s="413" t="s">
        <v>309</v>
      </c>
      <c r="C315" s="413" t="s">
        <v>200</v>
      </c>
      <c r="D315" s="482" t="s">
        <v>199</v>
      </c>
      <c r="E315" s="483"/>
      <c r="F315" s="412" t="s">
        <v>112</v>
      </c>
      <c r="G315" s="412" t="s">
        <v>112</v>
      </c>
      <c r="H315" s="412" t="s">
        <v>112</v>
      </c>
      <c r="I315" s="414">
        <f>SUM(I316:I319)</f>
        <v>0</v>
      </c>
      <c r="J315" s="414">
        <f>SUM(J316:J319)</f>
        <v>0</v>
      </c>
      <c r="K315" s="414">
        <f>SUM(K316:K319)</f>
        <v>0</v>
      </c>
      <c r="L315" s="415"/>
      <c r="M315" s="414">
        <f>SUM(M316:M319)</f>
        <v>0</v>
      </c>
      <c r="N315" s="401"/>
      <c r="AH315" s="44" t="s">
        <v>309</v>
      </c>
      <c r="AR315" s="47">
        <f>SUM(AI316:AI319)</f>
        <v>0</v>
      </c>
      <c r="AS315" s="47">
        <f>SUM(AJ316:AJ319)</f>
        <v>0</v>
      </c>
      <c r="AT315" s="47">
        <f>SUM(AK316:AK319)</f>
        <v>0</v>
      </c>
    </row>
    <row r="316" spans="1:63">
      <c r="A316" s="416" t="s">
        <v>562</v>
      </c>
      <c r="B316" s="416" t="s">
        <v>309</v>
      </c>
      <c r="C316" s="416" t="s">
        <v>193</v>
      </c>
      <c r="D316" s="480" t="s">
        <v>561</v>
      </c>
      <c r="E316" s="481"/>
      <c r="F316" s="416" t="s">
        <v>157</v>
      </c>
      <c r="G316" s="417">
        <v>0.34</v>
      </c>
      <c r="H316" s="417">
        <v>0</v>
      </c>
      <c r="I316" s="417">
        <f>G316*AN316</f>
        <v>0</v>
      </c>
      <c r="J316" s="417">
        <f>G316*AO316</f>
        <v>0</v>
      </c>
      <c r="K316" s="417">
        <f>G316*H316</f>
        <v>0</v>
      </c>
      <c r="L316" s="417">
        <v>0</v>
      </c>
      <c r="M316" s="417">
        <f>G316*L316</f>
        <v>0</v>
      </c>
      <c r="N316" s="401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309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</f>
        <v>0</v>
      </c>
      <c r="AO316" s="42">
        <f>H316*(1-0)</f>
        <v>0</v>
      </c>
      <c r="AP316" s="49" t="s">
        <v>145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188</v>
      </c>
      <c r="AY316" s="45" t="s">
        <v>555</v>
      </c>
      <c r="AZ316" s="44" t="s">
        <v>270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115</v>
      </c>
      <c r="BK316" s="42">
        <v>16</v>
      </c>
    </row>
    <row r="317" spans="1:63">
      <c r="A317" s="416" t="s">
        <v>560</v>
      </c>
      <c r="B317" s="416" t="s">
        <v>309</v>
      </c>
      <c r="C317" s="416" t="s">
        <v>559</v>
      </c>
      <c r="D317" s="480" t="s">
        <v>558</v>
      </c>
      <c r="E317" s="481"/>
      <c r="F317" s="416" t="s">
        <v>157</v>
      </c>
      <c r="G317" s="417">
        <v>0.41</v>
      </c>
      <c r="H317" s="417">
        <v>0</v>
      </c>
      <c r="I317" s="417">
        <f>G317*AN317</f>
        <v>0</v>
      </c>
      <c r="J317" s="417">
        <f>G317*AO317</f>
        <v>0</v>
      </c>
      <c r="K317" s="417">
        <f>G317*H317</f>
        <v>0</v>
      </c>
      <c r="L317" s="417">
        <v>0</v>
      </c>
      <c r="M317" s="417">
        <f>G317*L317</f>
        <v>0</v>
      </c>
      <c r="N317" s="401"/>
      <c r="Y317" s="42">
        <f>IF(AP317="5",BI317,0)</f>
        <v>0</v>
      </c>
      <c r="AA317" s="42">
        <f>IF(AP317="1",BG317,0)</f>
        <v>0</v>
      </c>
      <c r="AB317" s="42">
        <f>IF(AP317="1",BH317,0)</f>
        <v>0</v>
      </c>
      <c r="AC317" s="42">
        <f>IF(AP317="7",BG317,0)</f>
        <v>0</v>
      </c>
      <c r="AD317" s="42">
        <f>IF(AP317="7",BH317,0)</f>
        <v>0</v>
      </c>
      <c r="AE317" s="42">
        <f>IF(AP317="2",BG317,0)</f>
        <v>0</v>
      </c>
      <c r="AF317" s="42">
        <f>IF(AP317="2",BH317,0)</f>
        <v>0</v>
      </c>
      <c r="AG317" s="42">
        <f>IF(AP317="0",BI317,0)</f>
        <v>0</v>
      </c>
      <c r="AH317" s="44" t="s">
        <v>309</v>
      </c>
      <c r="AI317" s="48">
        <f>IF(AM317=0,K317,0)</f>
        <v>0</v>
      </c>
      <c r="AJ317" s="48">
        <f>IF(AM317=0,K317,0)</f>
        <v>0</v>
      </c>
      <c r="AK317" s="48">
        <f>IF(AM317=20,K317,0)</f>
        <v>0</v>
      </c>
      <c r="AM317" s="42">
        <v>20</v>
      </c>
      <c r="AN317" s="42">
        <f>H317*0</f>
        <v>0</v>
      </c>
      <c r="AO317" s="42">
        <f>H317*(1-0)</f>
        <v>0</v>
      </c>
      <c r="AP317" s="49" t="s">
        <v>145</v>
      </c>
      <c r="AU317" s="42">
        <f>AV317+AW317</f>
        <v>0</v>
      </c>
      <c r="AV317" s="42">
        <f>G317*AN317</f>
        <v>0</v>
      </c>
      <c r="AW317" s="42">
        <f>G317*AO317</f>
        <v>0</v>
      </c>
      <c r="AX317" s="45" t="s">
        <v>188</v>
      </c>
      <c r="AY317" s="45" t="s">
        <v>555</v>
      </c>
      <c r="AZ317" s="44" t="s">
        <v>270</v>
      </c>
      <c r="BB317" s="42">
        <f>AV317+AW317</f>
        <v>0</v>
      </c>
      <c r="BC317" s="42">
        <f>H317/(100-BD317)*100</f>
        <v>0</v>
      </c>
      <c r="BD317" s="42">
        <v>0</v>
      </c>
      <c r="BE317" s="42">
        <f>M317</f>
        <v>0</v>
      </c>
      <c r="BG317" s="48">
        <f>G317*AN317</f>
        <v>0</v>
      </c>
      <c r="BH317" s="48">
        <f>G317*AO317</f>
        <v>0</v>
      </c>
      <c r="BI317" s="48">
        <f>G317*H317</f>
        <v>0</v>
      </c>
      <c r="BJ317" s="48" t="s">
        <v>115</v>
      </c>
      <c r="BK317" s="42">
        <v>16</v>
      </c>
    </row>
    <row r="318" spans="1:63">
      <c r="A318" s="418"/>
      <c r="B318" s="418"/>
      <c r="C318" s="419" t="s">
        <v>81</v>
      </c>
      <c r="D318" s="493" t="s">
        <v>557</v>
      </c>
      <c r="E318" s="494"/>
      <c r="F318" s="494"/>
      <c r="G318" s="494"/>
      <c r="H318" s="494"/>
      <c r="I318" s="494"/>
      <c r="J318" s="494"/>
      <c r="K318" s="494"/>
      <c r="L318" s="494"/>
      <c r="M318" s="494"/>
      <c r="N318" s="401"/>
    </row>
    <row r="319" spans="1:63">
      <c r="A319" s="416" t="s">
        <v>556</v>
      </c>
      <c r="B319" s="416" t="s">
        <v>309</v>
      </c>
      <c r="C319" s="416" t="s">
        <v>190</v>
      </c>
      <c r="D319" s="480" t="s">
        <v>189</v>
      </c>
      <c r="E319" s="481"/>
      <c r="F319" s="416" t="s">
        <v>108</v>
      </c>
      <c r="G319" s="417">
        <v>23</v>
      </c>
      <c r="H319" s="417">
        <v>0</v>
      </c>
      <c r="I319" s="417">
        <f>G319*AN319</f>
        <v>0</v>
      </c>
      <c r="J319" s="417">
        <f>G319*AO319</f>
        <v>0</v>
      </c>
      <c r="K319" s="417">
        <f>G319*H319</f>
        <v>0</v>
      </c>
      <c r="L319" s="417">
        <v>0</v>
      </c>
      <c r="M319" s="417">
        <f>G319*L319</f>
        <v>0</v>
      </c>
      <c r="N319" s="401"/>
      <c r="Y319" s="42">
        <f>IF(AP319="5",BI319,0)</f>
        <v>0</v>
      </c>
      <c r="AA319" s="42">
        <f>IF(AP319="1",BG319,0)</f>
        <v>0</v>
      </c>
      <c r="AB319" s="42">
        <f>IF(AP319="1",BH319,0)</f>
        <v>0</v>
      </c>
      <c r="AC319" s="42">
        <f>IF(AP319="7",BG319,0)</f>
        <v>0</v>
      </c>
      <c r="AD319" s="42">
        <f>IF(AP319="7",BH319,0)</f>
        <v>0</v>
      </c>
      <c r="AE319" s="42">
        <f>IF(AP319="2",BG319,0)</f>
        <v>0</v>
      </c>
      <c r="AF319" s="42">
        <f>IF(AP319="2",BH319,0)</f>
        <v>0</v>
      </c>
      <c r="AG319" s="42">
        <f>IF(AP319="0",BI319,0)</f>
        <v>0</v>
      </c>
      <c r="AH319" s="44" t="s">
        <v>309</v>
      </c>
      <c r="AI319" s="48">
        <f>IF(AM319=0,K319,0)</f>
        <v>0</v>
      </c>
      <c r="AJ319" s="48">
        <f>IF(AM319=0,K319,0)</f>
        <v>0</v>
      </c>
      <c r="AK319" s="48">
        <f>IF(AM319=20,K319,0)</f>
        <v>0</v>
      </c>
      <c r="AM319" s="42">
        <v>20</v>
      </c>
      <c r="AN319" s="42">
        <f>H319*0</f>
        <v>0</v>
      </c>
      <c r="AO319" s="42">
        <f>H319*(1-0)</f>
        <v>0</v>
      </c>
      <c r="AP319" s="49" t="s">
        <v>145</v>
      </c>
      <c r="AU319" s="42">
        <f>AV319+AW319</f>
        <v>0</v>
      </c>
      <c r="AV319" s="42">
        <f>G319*AN319</f>
        <v>0</v>
      </c>
      <c r="AW319" s="42">
        <f>G319*AO319</f>
        <v>0</v>
      </c>
      <c r="AX319" s="45" t="s">
        <v>188</v>
      </c>
      <c r="AY319" s="45" t="s">
        <v>555</v>
      </c>
      <c r="AZ319" s="44" t="s">
        <v>270</v>
      </c>
      <c r="BB319" s="42">
        <f>AV319+AW319</f>
        <v>0</v>
      </c>
      <c r="BC319" s="42">
        <f>H319/(100-BD319)*100</f>
        <v>0</v>
      </c>
      <c r="BD319" s="42">
        <v>0</v>
      </c>
      <c r="BE319" s="42">
        <f>M319</f>
        <v>0</v>
      </c>
      <c r="BG319" s="48">
        <f>G319*AN319</f>
        <v>0</v>
      </c>
      <c r="BH319" s="48">
        <f>G319*AO319</f>
        <v>0</v>
      </c>
      <c r="BI319" s="48">
        <f>G319*H319</f>
        <v>0</v>
      </c>
      <c r="BJ319" s="48" t="s">
        <v>115</v>
      </c>
      <c r="BK319" s="42">
        <v>16</v>
      </c>
    </row>
    <row r="320" spans="1:63">
      <c r="A320" s="412"/>
      <c r="B320" s="413" t="s">
        <v>309</v>
      </c>
      <c r="C320" s="413" t="s">
        <v>162</v>
      </c>
      <c r="D320" s="482" t="s">
        <v>161</v>
      </c>
      <c r="E320" s="483"/>
      <c r="F320" s="412" t="s">
        <v>112</v>
      </c>
      <c r="G320" s="412" t="s">
        <v>112</v>
      </c>
      <c r="H320" s="412" t="s">
        <v>112</v>
      </c>
      <c r="I320" s="414">
        <f>SUM(I321:I321)</f>
        <v>0</v>
      </c>
      <c r="J320" s="414">
        <f>SUM(J321:J321)</f>
        <v>0</v>
      </c>
      <c r="K320" s="414">
        <f>SUM(K321:K321)</f>
        <v>0</v>
      </c>
      <c r="L320" s="415"/>
      <c r="M320" s="414">
        <f>SUM(M321:M321)</f>
        <v>0</v>
      </c>
      <c r="N320" s="401"/>
      <c r="AH320" s="44" t="s">
        <v>309</v>
      </c>
      <c r="AR320" s="47">
        <f>SUM(AI321:AI321)</f>
        <v>0</v>
      </c>
      <c r="AS320" s="47">
        <f>SUM(AJ321:AJ321)</f>
        <v>0</v>
      </c>
      <c r="AT320" s="47">
        <f>SUM(AK321:AK321)</f>
        <v>0</v>
      </c>
    </row>
    <row r="321" spans="1:63">
      <c r="A321" s="416" t="s">
        <v>554</v>
      </c>
      <c r="B321" s="416" t="s">
        <v>309</v>
      </c>
      <c r="C321" s="416" t="s">
        <v>121</v>
      </c>
      <c r="D321" s="480" t="s">
        <v>120</v>
      </c>
      <c r="E321" s="481"/>
      <c r="F321" s="416" t="s">
        <v>119</v>
      </c>
      <c r="G321" s="417">
        <v>30</v>
      </c>
      <c r="H321" s="417">
        <v>0</v>
      </c>
      <c r="I321" s="417">
        <f>G321*AN321</f>
        <v>0</v>
      </c>
      <c r="J321" s="417">
        <f>G321*AO321</f>
        <v>0</v>
      </c>
      <c r="K321" s="417">
        <f>G321*H321</f>
        <v>0</v>
      </c>
      <c r="L321" s="417">
        <v>0</v>
      </c>
      <c r="M321" s="417">
        <f>G321*L321</f>
        <v>0</v>
      </c>
      <c r="N321" s="401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309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</f>
        <v>0</v>
      </c>
      <c r="AO321" s="42">
        <f>H321*(1-0)</f>
        <v>0</v>
      </c>
      <c r="AP321" s="49" t="s">
        <v>118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144</v>
      </c>
      <c r="AY321" s="45" t="s">
        <v>545</v>
      </c>
      <c r="AZ321" s="44" t="s">
        <v>270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0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115</v>
      </c>
      <c r="BK321" s="42">
        <v>57</v>
      </c>
    </row>
    <row r="322" spans="1:63" ht="38.450000000000003" customHeight="1">
      <c r="A322" s="418"/>
      <c r="B322" s="418"/>
      <c r="C322" s="419" t="s">
        <v>81</v>
      </c>
      <c r="D322" s="493" t="s">
        <v>553</v>
      </c>
      <c r="E322" s="494"/>
      <c r="F322" s="494"/>
      <c r="G322" s="494"/>
      <c r="H322" s="494"/>
      <c r="I322" s="494"/>
      <c r="J322" s="494"/>
      <c r="K322" s="494"/>
      <c r="L322" s="494"/>
      <c r="M322" s="494"/>
      <c r="N322" s="401"/>
    </row>
    <row r="323" spans="1:63">
      <c r="A323" s="412"/>
      <c r="B323" s="413" t="s">
        <v>309</v>
      </c>
      <c r="C323" s="413" t="s">
        <v>552</v>
      </c>
      <c r="D323" s="482" t="s">
        <v>551</v>
      </c>
      <c r="E323" s="483"/>
      <c r="F323" s="412" t="s">
        <v>112</v>
      </c>
      <c r="G323" s="412" t="s">
        <v>112</v>
      </c>
      <c r="H323" s="412" t="s">
        <v>112</v>
      </c>
      <c r="I323" s="414">
        <f>SUM(I324:I325)</f>
        <v>0</v>
      </c>
      <c r="J323" s="414">
        <f>SUM(J324:J325)</f>
        <v>0</v>
      </c>
      <c r="K323" s="414">
        <f>SUM(K324:K325)</f>
        <v>0</v>
      </c>
      <c r="L323" s="415"/>
      <c r="M323" s="414">
        <f>SUM(M324:M325)</f>
        <v>0</v>
      </c>
      <c r="N323" s="401"/>
      <c r="AH323" s="44" t="s">
        <v>309</v>
      </c>
      <c r="AR323" s="47">
        <f>SUM(AI324:AI325)</f>
        <v>0</v>
      </c>
      <c r="AS323" s="47">
        <f>SUM(AJ324:AJ325)</f>
        <v>0</v>
      </c>
      <c r="AT323" s="47">
        <f>SUM(AK324:AK325)</f>
        <v>0</v>
      </c>
    </row>
    <row r="324" spans="1:63">
      <c r="A324" s="416" t="s">
        <v>550</v>
      </c>
      <c r="B324" s="416" t="s">
        <v>309</v>
      </c>
      <c r="C324" s="416" t="s">
        <v>124</v>
      </c>
      <c r="D324" s="480" t="s">
        <v>123</v>
      </c>
      <c r="E324" s="481"/>
      <c r="F324" s="416" t="s">
        <v>103</v>
      </c>
      <c r="G324" s="417">
        <v>11.5</v>
      </c>
      <c r="H324" s="417">
        <v>0</v>
      </c>
      <c r="I324" s="417">
        <f>G324*AN324</f>
        <v>0</v>
      </c>
      <c r="J324" s="417">
        <f>G324*AO324</f>
        <v>0</v>
      </c>
      <c r="K324" s="417">
        <f>G324*H324</f>
        <v>0</v>
      </c>
      <c r="L324" s="417">
        <v>0</v>
      </c>
      <c r="M324" s="417">
        <f>G324*L324</f>
        <v>0</v>
      </c>
      <c r="N324" s="401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309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</f>
        <v>0</v>
      </c>
      <c r="AO324" s="42">
        <f>H324*(1-0)</f>
        <v>0</v>
      </c>
      <c r="AP324" s="49" t="s">
        <v>118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546</v>
      </c>
      <c r="AY324" s="45" t="s">
        <v>545</v>
      </c>
      <c r="AZ324" s="44" t="s">
        <v>270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0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115</v>
      </c>
      <c r="BK324" s="42">
        <v>59</v>
      </c>
    </row>
    <row r="325" spans="1:63">
      <c r="A325" s="416" t="s">
        <v>549</v>
      </c>
      <c r="B325" s="416" t="s">
        <v>309</v>
      </c>
      <c r="C325" s="416" t="s">
        <v>548</v>
      </c>
      <c r="D325" s="480" t="s">
        <v>547</v>
      </c>
      <c r="E325" s="481"/>
      <c r="F325" s="416" t="s">
        <v>108</v>
      </c>
      <c r="G325" s="417">
        <v>23</v>
      </c>
      <c r="H325" s="417">
        <v>0</v>
      </c>
      <c r="I325" s="417">
        <f>G325*AN325</f>
        <v>0</v>
      </c>
      <c r="J325" s="417">
        <f>G325*AO325</f>
        <v>0</v>
      </c>
      <c r="K325" s="417">
        <f>G325*H325</f>
        <v>0</v>
      </c>
      <c r="L325" s="417">
        <v>0</v>
      </c>
      <c r="M325" s="417">
        <f>G325*L325</f>
        <v>0</v>
      </c>
      <c r="N325" s="401"/>
      <c r="Y325" s="42">
        <f>IF(AP325="5",BI325,0)</f>
        <v>0</v>
      </c>
      <c r="AA325" s="42">
        <f>IF(AP325="1",BG325,0)</f>
        <v>0</v>
      </c>
      <c r="AB325" s="42">
        <f>IF(AP325="1",BH325,0)</f>
        <v>0</v>
      </c>
      <c r="AC325" s="42">
        <f>IF(AP325="7",BG325,0)</f>
        <v>0</v>
      </c>
      <c r="AD325" s="42">
        <f>IF(AP325="7",BH325,0)</f>
        <v>0</v>
      </c>
      <c r="AE325" s="42">
        <f>IF(AP325="2",BG325,0)</f>
        <v>0</v>
      </c>
      <c r="AF325" s="42">
        <f>IF(AP325="2",BH325,0)</f>
        <v>0</v>
      </c>
      <c r="AG325" s="42">
        <f>IF(AP325="0",BI325,0)</f>
        <v>0</v>
      </c>
      <c r="AH325" s="44" t="s">
        <v>309</v>
      </c>
      <c r="AI325" s="48">
        <f>IF(AM325=0,K325,0)</f>
        <v>0</v>
      </c>
      <c r="AJ325" s="48">
        <f>IF(AM325=0,K325,0)</f>
        <v>0</v>
      </c>
      <c r="AK325" s="48">
        <f>IF(AM325=20,K325,0)</f>
        <v>0</v>
      </c>
      <c r="AM325" s="42">
        <v>20</v>
      </c>
      <c r="AN325" s="42">
        <f>H325*0</f>
        <v>0</v>
      </c>
      <c r="AO325" s="42">
        <f>H325*(1-0)</f>
        <v>0</v>
      </c>
      <c r="AP325" s="49" t="s">
        <v>145</v>
      </c>
      <c r="AU325" s="42">
        <f>AV325+AW325</f>
        <v>0</v>
      </c>
      <c r="AV325" s="42">
        <f>G325*AN325</f>
        <v>0</v>
      </c>
      <c r="AW325" s="42">
        <f>G325*AO325</f>
        <v>0</v>
      </c>
      <c r="AX325" s="45" t="s">
        <v>546</v>
      </c>
      <c r="AY325" s="45" t="s">
        <v>545</v>
      </c>
      <c r="AZ325" s="44" t="s">
        <v>270</v>
      </c>
      <c r="BB325" s="42">
        <f>AV325+AW325</f>
        <v>0</v>
      </c>
      <c r="BC325" s="42">
        <f>H325/(100-BD325)*100</f>
        <v>0</v>
      </c>
      <c r="BD325" s="42">
        <v>0</v>
      </c>
      <c r="BE325" s="42">
        <f>M325</f>
        <v>0</v>
      </c>
      <c r="BG325" s="48">
        <f>G325*AN325</f>
        <v>0</v>
      </c>
      <c r="BH325" s="48">
        <f>G325*AO325</f>
        <v>0</v>
      </c>
      <c r="BI325" s="48">
        <f>G325*H325</f>
        <v>0</v>
      </c>
      <c r="BJ325" s="48" t="s">
        <v>115</v>
      </c>
      <c r="BK325" s="42">
        <v>59</v>
      </c>
    </row>
    <row r="326" spans="1:63">
      <c r="A326" s="412"/>
      <c r="B326" s="413" t="s">
        <v>309</v>
      </c>
      <c r="C326" s="413"/>
      <c r="D326" s="482" t="s">
        <v>63</v>
      </c>
      <c r="E326" s="483"/>
      <c r="F326" s="412" t="s">
        <v>112</v>
      </c>
      <c r="G326" s="412" t="s">
        <v>112</v>
      </c>
      <c r="H326" s="412" t="s">
        <v>112</v>
      </c>
      <c r="I326" s="414">
        <f>SUM(I327:I331)</f>
        <v>0</v>
      </c>
      <c r="J326" s="414">
        <f>SUM(J327:J331)</f>
        <v>0</v>
      </c>
      <c r="K326" s="414">
        <f>SUM(K327:K331)</f>
        <v>0</v>
      </c>
      <c r="L326" s="415"/>
      <c r="M326" s="414">
        <f>SUM(M327:M331)</f>
        <v>11.516</v>
      </c>
      <c r="N326" s="401"/>
      <c r="AH326" s="44" t="s">
        <v>309</v>
      </c>
      <c r="AR326" s="47">
        <f>SUM(AI327:AI331)</f>
        <v>0</v>
      </c>
      <c r="AS326" s="47">
        <f>SUM(AJ327:AJ331)</f>
        <v>0</v>
      </c>
      <c r="AT326" s="47">
        <f>SUM(AK327:AK331)</f>
        <v>0</v>
      </c>
    </row>
    <row r="327" spans="1:63">
      <c r="A327" s="420" t="s">
        <v>544</v>
      </c>
      <c r="B327" s="420" t="s">
        <v>309</v>
      </c>
      <c r="C327" s="420" t="s">
        <v>540</v>
      </c>
      <c r="D327" s="495" t="s">
        <v>543</v>
      </c>
      <c r="E327" s="496"/>
      <c r="F327" s="420" t="s">
        <v>103</v>
      </c>
      <c r="G327" s="421">
        <v>1.98</v>
      </c>
      <c r="H327" s="417">
        <v>0</v>
      </c>
      <c r="I327" s="421">
        <f>G327*AN327</f>
        <v>0</v>
      </c>
      <c r="J327" s="421">
        <f>G327*AO327</f>
        <v>0</v>
      </c>
      <c r="K327" s="421">
        <f>G327*H327</f>
        <v>0</v>
      </c>
      <c r="L327" s="421">
        <v>1</v>
      </c>
      <c r="M327" s="421">
        <f>G327*L327</f>
        <v>1.98</v>
      </c>
      <c r="N327" s="401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309</v>
      </c>
      <c r="AI327" s="43">
        <f>IF(AM327=0,K327,0)</f>
        <v>0</v>
      </c>
      <c r="AJ327" s="43">
        <f>IF(AM327=0,K327,0)</f>
        <v>0</v>
      </c>
      <c r="AK327" s="43">
        <f>IF(AM327=20,K327,0)</f>
        <v>0</v>
      </c>
      <c r="AM327" s="42">
        <v>20</v>
      </c>
      <c r="AN327" s="42">
        <f>H327*1</f>
        <v>0</v>
      </c>
      <c r="AO327" s="42">
        <f>H327*(1-1)</f>
        <v>0</v>
      </c>
      <c r="AP327" s="46" t="s">
        <v>87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86</v>
      </c>
      <c r="AY327" s="45" t="s">
        <v>534</v>
      </c>
      <c r="AZ327" s="44" t="s">
        <v>270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1.98</v>
      </c>
      <c r="BG327" s="43">
        <f>G327*AN327</f>
        <v>0</v>
      </c>
      <c r="BH327" s="43">
        <f>G327*AO327</f>
        <v>0</v>
      </c>
      <c r="BI327" s="43">
        <f>G327*H327</f>
        <v>0</v>
      </c>
      <c r="BJ327" s="43" t="s">
        <v>83</v>
      </c>
      <c r="BK327" s="42"/>
    </row>
    <row r="328" spans="1:63">
      <c r="A328" s="418"/>
      <c r="B328" s="418"/>
      <c r="C328" s="419" t="s">
        <v>81</v>
      </c>
      <c r="D328" s="493" t="s">
        <v>542</v>
      </c>
      <c r="E328" s="494"/>
      <c r="F328" s="494"/>
      <c r="G328" s="494"/>
      <c r="H328" s="494"/>
      <c r="I328" s="494"/>
      <c r="J328" s="494"/>
      <c r="K328" s="494"/>
      <c r="L328" s="494"/>
      <c r="M328" s="494"/>
      <c r="N328" s="401"/>
    </row>
    <row r="329" spans="1:63">
      <c r="A329" s="420" t="s">
        <v>541</v>
      </c>
      <c r="B329" s="420" t="s">
        <v>309</v>
      </c>
      <c r="C329" s="420" t="s">
        <v>540</v>
      </c>
      <c r="D329" s="495" t="s">
        <v>539</v>
      </c>
      <c r="E329" s="496"/>
      <c r="F329" s="420" t="s">
        <v>103</v>
      </c>
      <c r="G329" s="421">
        <v>6.5</v>
      </c>
      <c r="H329" s="417">
        <v>0</v>
      </c>
      <c r="I329" s="421">
        <f>G329*AN329</f>
        <v>0</v>
      </c>
      <c r="J329" s="421">
        <f>G329*AO329</f>
        <v>0</v>
      </c>
      <c r="K329" s="421">
        <f>G329*H329</f>
        <v>0</v>
      </c>
      <c r="L329" s="421">
        <v>1</v>
      </c>
      <c r="M329" s="421">
        <f>G329*L329</f>
        <v>6.5</v>
      </c>
      <c r="N329" s="401"/>
      <c r="Y329" s="42">
        <f>IF(AP329="5",BI329,0)</f>
        <v>0</v>
      </c>
      <c r="AA329" s="42">
        <f>IF(AP329="1",BG329,0)</f>
        <v>0</v>
      </c>
      <c r="AB329" s="42">
        <f>IF(AP329="1",BH329,0)</f>
        <v>0</v>
      </c>
      <c r="AC329" s="42">
        <f>IF(AP329="7",BG329,0)</f>
        <v>0</v>
      </c>
      <c r="AD329" s="42">
        <f>IF(AP329="7",BH329,0)</f>
        <v>0</v>
      </c>
      <c r="AE329" s="42">
        <f>IF(AP329="2",BG329,0)</f>
        <v>0</v>
      </c>
      <c r="AF329" s="42">
        <f>IF(AP329="2",BH329,0)</f>
        <v>0</v>
      </c>
      <c r="AG329" s="42">
        <f>IF(AP329="0",BI329,0)</f>
        <v>0</v>
      </c>
      <c r="AH329" s="44" t="s">
        <v>309</v>
      </c>
      <c r="AI329" s="43">
        <f>IF(AM329=0,K329,0)</f>
        <v>0</v>
      </c>
      <c r="AJ329" s="43">
        <f>IF(AM329=0,K329,0)</f>
        <v>0</v>
      </c>
      <c r="AK329" s="43">
        <f>IF(AM329=20,K329,0)</f>
        <v>0</v>
      </c>
      <c r="AM329" s="42">
        <v>20</v>
      </c>
      <c r="AN329" s="42">
        <f>H329*1</f>
        <v>0</v>
      </c>
      <c r="AO329" s="42">
        <f>H329*(1-1)</f>
        <v>0</v>
      </c>
      <c r="AP329" s="46" t="s">
        <v>87</v>
      </c>
      <c r="AU329" s="42">
        <f>AV329+AW329</f>
        <v>0</v>
      </c>
      <c r="AV329" s="42">
        <f>G329*AN329</f>
        <v>0</v>
      </c>
      <c r="AW329" s="42">
        <f>G329*AO329</f>
        <v>0</v>
      </c>
      <c r="AX329" s="45" t="s">
        <v>86</v>
      </c>
      <c r="AY329" s="45" t="s">
        <v>534</v>
      </c>
      <c r="AZ329" s="44" t="s">
        <v>270</v>
      </c>
      <c r="BB329" s="42">
        <f>AV329+AW329</f>
        <v>0</v>
      </c>
      <c r="BC329" s="42">
        <f>H329/(100-BD329)*100</f>
        <v>0</v>
      </c>
      <c r="BD329" s="42">
        <v>0</v>
      </c>
      <c r="BE329" s="42">
        <f>M329</f>
        <v>6.5</v>
      </c>
      <c r="BG329" s="43">
        <f>G329*AN329</f>
        <v>0</v>
      </c>
      <c r="BH329" s="43">
        <f>G329*AO329</f>
        <v>0</v>
      </c>
      <c r="BI329" s="43">
        <f>G329*H329</f>
        <v>0</v>
      </c>
      <c r="BJ329" s="43" t="s">
        <v>83</v>
      </c>
      <c r="BK329" s="42"/>
    </row>
    <row r="330" spans="1:63">
      <c r="A330" s="418"/>
      <c r="B330" s="418"/>
      <c r="C330" s="419" t="s">
        <v>81</v>
      </c>
      <c r="D330" s="493" t="s">
        <v>538</v>
      </c>
      <c r="E330" s="494"/>
      <c r="F330" s="494"/>
      <c r="G330" s="494"/>
      <c r="H330" s="494"/>
      <c r="I330" s="494"/>
      <c r="J330" s="494"/>
      <c r="K330" s="494"/>
      <c r="L330" s="494"/>
      <c r="M330" s="494"/>
      <c r="N330" s="401"/>
    </row>
    <row r="331" spans="1:63">
      <c r="A331" s="420" t="s">
        <v>537</v>
      </c>
      <c r="B331" s="420" t="s">
        <v>309</v>
      </c>
      <c r="C331" s="420" t="s">
        <v>536</v>
      </c>
      <c r="D331" s="495" t="s">
        <v>535</v>
      </c>
      <c r="E331" s="496"/>
      <c r="F331" s="420" t="s">
        <v>108</v>
      </c>
      <c r="G331" s="421">
        <v>23</v>
      </c>
      <c r="H331" s="417">
        <v>0</v>
      </c>
      <c r="I331" s="421">
        <f>G331*AN331</f>
        <v>0</v>
      </c>
      <c r="J331" s="421">
        <f>G331*AO331</f>
        <v>0</v>
      </c>
      <c r="K331" s="421">
        <f>G331*H331</f>
        <v>0</v>
      </c>
      <c r="L331" s="421">
        <v>0.13200000000000001</v>
      </c>
      <c r="M331" s="421">
        <f>G331*L331</f>
        <v>3.036</v>
      </c>
      <c r="N331" s="401"/>
      <c r="Y331" s="42">
        <f>IF(AP331="5",BI331,0)</f>
        <v>0</v>
      </c>
      <c r="AA331" s="42">
        <f>IF(AP331="1",BG331,0)</f>
        <v>0</v>
      </c>
      <c r="AB331" s="42">
        <f>IF(AP331="1",BH331,0)</f>
        <v>0</v>
      </c>
      <c r="AC331" s="42">
        <f>IF(AP331="7",BG331,0)</f>
        <v>0</v>
      </c>
      <c r="AD331" s="42">
        <f>IF(AP331="7",BH331,0)</f>
        <v>0</v>
      </c>
      <c r="AE331" s="42">
        <f>IF(AP331="2",BG331,0)</f>
        <v>0</v>
      </c>
      <c r="AF331" s="42">
        <f>IF(AP331="2",BH331,0)</f>
        <v>0</v>
      </c>
      <c r="AG331" s="42">
        <f>IF(AP331="0",BI331,0)</f>
        <v>0</v>
      </c>
      <c r="AH331" s="44" t="s">
        <v>309</v>
      </c>
      <c r="AI331" s="43">
        <f>IF(AM331=0,K331,0)</f>
        <v>0</v>
      </c>
      <c r="AJ331" s="43">
        <f>IF(AM331=0,K331,0)</f>
        <v>0</v>
      </c>
      <c r="AK331" s="43">
        <f>IF(AM331=20,K331,0)</f>
        <v>0</v>
      </c>
      <c r="AM331" s="42">
        <v>20</v>
      </c>
      <c r="AN331" s="42">
        <f>H331*1</f>
        <v>0</v>
      </c>
      <c r="AO331" s="42">
        <f>H331*(1-1)</f>
        <v>0</v>
      </c>
      <c r="AP331" s="46" t="s">
        <v>87</v>
      </c>
      <c r="AU331" s="42">
        <f>AV331+AW331</f>
        <v>0</v>
      </c>
      <c r="AV331" s="42">
        <f>G331*AN331</f>
        <v>0</v>
      </c>
      <c r="AW331" s="42">
        <f>G331*AO331</f>
        <v>0</v>
      </c>
      <c r="AX331" s="45" t="s">
        <v>86</v>
      </c>
      <c r="AY331" s="45" t="s">
        <v>534</v>
      </c>
      <c r="AZ331" s="44" t="s">
        <v>270</v>
      </c>
      <c r="BB331" s="42">
        <f>AV331+AW331</f>
        <v>0</v>
      </c>
      <c r="BC331" s="42">
        <f>H331/(100-BD331)*100</f>
        <v>0</v>
      </c>
      <c r="BD331" s="42">
        <v>0</v>
      </c>
      <c r="BE331" s="42">
        <f>M331</f>
        <v>3.036</v>
      </c>
      <c r="BG331" s="43">
        <f>G331*AN331</f>
        <v>0</v>
      </c>
      <c r="BH331" s="43">
        <f>G331*AO331</f>
        <v>0</v>
      </c>
      <c r="BI331" s="43">
        <f>G331*H331</f>
        <v>0</v>
      </c>
      <c r="BJ331" s="43" t="s">
        <v>83</v>
      </c>
      <c r="BK331" s="42"/>
    </row>
    <row r="332" spans="1:63">
      <c r="A332" s="418"/>
      <c r="B332" s="418"/>
      <c r="C332" s="419" t="s">
        <v>81</v>
      </c>
      <c r="D332" s="493" t="s">
        <v>533</v>
      </c>
      <c r="E332" s="494"/>
      <c r="F332" s="494"/>
      <c r="G332" s="494"/>
      <c r="H332" s="494"/>
      <c r="I332" s="494"/>
      <c r="J332" s="494"/>
      <c r="K332" s="494"/>
      <c r="L332" s="494"/>
      <c r="M332" s="494"/>
      <c r="N332" s="401"/>
    </row>
    <row r="333" spans="1:63">
      <c r="A333" s="408"/>
      <c r="B333" s="409" t="s">
        <v>527</v>
      </c>
      <c r="C333" s="409"/>
      <c r="D333" s="491" t="s">
        <v>532</v>
      </c>
      <c r="E333" s="492"/>
      <c r="F333" s="408" t="s">
        <v>112</v>
      </c>
      <c r="G333" s="408" t="s">
        <v>112</v>
      </c>
      <c r="H333" s="408" t="s">
        <v>112</v>
      </c>
      <c r="I333" s="410">
        <f>I334+I338</f>
        <v>0</v>
      </c>
      <c r="J333" s="410">
        <f>J334+J338</f>
        <v>0</v>
      </c>
      <c r="K333" s="410">
        <f>K334+K338</f>
        <v>0</v>
      </c>
      <c r="L333" s="411"/>
      <c r="M333" s="410">
        <f>M334+M338</f>
        <v>0</v>
      </c>
      <c r="N333" s="401"/>
    </row>
    <row r="334" spans="1:63">
      <c r="A334" s="412"/>
      <c r="B334" s="413" t="s">
        <v>527</v>
      </c>
      <c r="C334" s="413" t="s">
        <v>218</v>
      </c>
      <c r="D334" s="482" t="s">
        <v>221</v>
      </c>
      <c r="E334" s="483"/>
      <c r="F334" s="412" t="s">
        <v>112</v>
      </c>
      <c r="G334" s="412" t="s">
        <v>112</v>
      </c>
      <c r="H334" s="412" t="s">
        <v>112</v>
      </c>
      <c r="I334" s="414">
        <f>SUM(I335:I336)</f>
        <v>0</v>
      </c>
      <c r="J334" s="414">
        <f>SUM(J335:J336)</f>
        <v>0</v>
      </c>
      <c r="K334" s="414">
        <f>SUM(K335:K336)</f>
        <v>0</v>
      </c>
      <c r="L334" s="415"/>
      <c r="M334" s="414">
        <f>SUM(M335:M336)</f>
        <v>0</v>
      </c>
      <c r="N334" s="401"/>
      <c r="AH334" s="44" t="s">
        <v>527</v>
      </c>
      <c r="AR334" s="47">
        <f>SUM(AI335:AI336)</f>
        <v>0</v>
      </c>
      <c r="AS334" s="47">
        <f>SUM(AJ335:AJ336)</f>
        <v>0</v>
      </c>
      <c r="AT334" s="47">
        <f>SUM(AK335:AK336)</f>
        <v>0</v>
      </c>
    </row>
    <row r="335" spans="1:63">
      <c r="A335" s="416"/>
      <c r="B335" s="416"/>
      <c r="C335" s="416"/>
      <c r="D335" s="480"/>
      <c r="E335" s="481"/>
      <c r="F335" s="416"/>
      <c r="G335" s="417"/>
      <c r="H335" s="417"/>
      <c r="I335" s="417"/>
      <c r="J335" s="417"/>
      <c r="K335" s="417"/>
      <c r="L335" s="417"/>
      <c r="M335" s="417"/>
      <c r="N335" s="401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527</v>
      </c>
      <c r="AI335" s="48">
        <f>IF(AM335=0,K335,0)</f>
        <v>0</v>
      </c>
      <c r="AJ335" s="48">
        <f>IF(AM335=0,K335,0)</f>
        <v>0</v>
      </c>
      <c r="AK335" s="48">
        <f>IF(AM335=20,K335,0)</f>
        <v>0</v>
      </c>
      <c r="AM335" s="42">
        <v>20</v>
      </c>
      <c r="AN335" s="42">
        <f>H335*1.00004000160006</f>
        <v>0</v>
      </c>
      <c r="AO335" s="42">
        <f>H335*(1-1.00004000160006)</f>
        <v>0</v>
      </c>
      <c r="AP335" s="49" t="s">
        <v>145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220</v>
      </c>
      <c r="AY335" s="45" t="s">
        <v>529</v>
      </c>
      <c r="AZ335" s="44" t="s">
        <v>525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0</v>
      </c>
      <c r="BG335" s="48">
        <f>G335*AN335</f>
        <v>0</v>
      </c>
      <c r="BH335" s="48">
        <f>G335*AO335</f>
        <v>0</v>
      </c>
      <c r="BI335" s="48">
        <f>G335*H335</f>
        <v>0</v>
      </c>
      <c r="BJ335" s="48" t="s">
        <v>115</v>
      </c>
      <c r="BK335" s="42" t="s">
        <v>218</v>
      </c>
    </row>
    <row r="336" spans="1:63">
      <c r="A336" s="416" t="s">
        <v>531</v>
      </c>
      <c r="B336" s="416" t="s">
        <v>527</v>
      </c>
      <c r="C336" s="416" t="s">
        <v>203</v>
      </c>
      <c r="D336" s="480" t="s">
        <v>530</v>
      </c>
      <c r="E336" s="481"/>
      <c r="F336" s="416" t="s">
        <v>93</v>
      </c>
      <c r="G336" s="417">
        <v>1</v>
      </c>
      <c r="H336" s="417">
        <v>0</v>
      </c>
      <c r="I336" s="417">
        <f>G336*AN336</f>
        <v>0</v>
      </c>
      <c r="J336" s="417">
        <f>G336*AO336</f>
        <v>0</v>
      </c>
      <c r="K336" s="417">
        <f>G336*H336</f>
        <v>0</v>
      </c>
      <c r="L336" s="417">
        <v>0</v>
      </c>
      <c r="M336" s="417">
        <f>G336*L336</f>
        <v>0</v>
      </c>
      <c r="N336" s="401"/>
      <c r="Y336" s="42">
        <f>IF(AP336="5",BI336,0)</f>
        <v>0</v>
      </c>
      <c r="AA336" s="42">
        <f>IF(AP336="1",BG336,0)</f>
        <v>0</v>
      </c>
      <c r="AB336" s="42">
        <f>IF(AP336="1",BH336,0)</f>
        <v>0</v>
      </c>
      <c r="AC336" s="42">
        <f>IF(AP336="7",BG336,0)</f>
        <v>0</v>
      </c>
      <c r="AD336" s="42">
        <f>IF(AP336="7",BH336,0)</f>
        <v>0</v>
      </c>
      <c r="AE336" s="42">
        <f>IF(AP336="2",BG336,0)</f>
        <v>0</v>
      </c>
      <c r="AF336" s="42">
        <f>IF(AP336="2",BH336,0)</f>
        <v>0</v>
      </c>
      <c r="AG336" s="42">
        <f>IF(AP336="0",BI336,0)</f>
        <v>0</v>
      </c>
      <c r="AH336" s="44" t="s">
        <v>527</v>
      </c>
      <c r="AI336" s="48">
        <f>IF(AM336=0,K336,0)</f>
        <v>0</v>
      </c>
      <c r="AJ336" s="48">
        <f>IF(AM336=0,K336,0)</f>
        <v>0</v>
      </c>
      <c r="AK336" s="48">
        <f>IF(AM336=20,K336,0)</f>
        <v>0</v>
      </c>
      <c r="AM336" s="42">
        <v>20</v>
      </c>
      <c r="AN336" s="42">
        <f>H336*0</f>
        <v>0</v>
      </c>
      <c r="AO336" s="42">
        <f>H336*(1-0)</f>
        <v>0</v>
      </c>
      <c r="AP336" s="49" t="s">
        <v>145</v>
      </c>
      <c r="AU336" s="42">
        <f>AV336+AW336</f>
        <v>0</v>
      </c>
      <c r="AV336" s="42">
        <f>G336*AN336</f>
        <v>0</v>
      </c>
      <c r="AW336" s="42">
        <f>G336*AO336</f>
        <v>0</v>
      </c>
      <c r="AX336" s="45" t="s">
        <v>220</v>
      </c>
      <c r="AY336" s="45" t="s">
        <v>529</v>
      </c>
      <c r="AZ336" s="44" t="s">
        <v>525</v>
      </c>
      <c r="BB336" s="42">
        <f>AV336+AW336</f>
        <v>0</v>
      </c>
      <c r="BC336" s="42">
        <f>H336/(100-BD336)*100</f>
        <v>0</v>
      </c>
      <c r="BD336" s="42">
        <v>0</v>
      </c>
      <c r="BE336" s="42">
        <f>M336</f>
        <v>0</v>
      </c>
      <c r="BG336" s="48">
        <f>G336*AN336</f>
        <v>0</v>
      </c>
      <c r="BH336" s="48">
        <f>G336*AO336</f>
        <v>0</v>
      </c>
      <c r="BI336" s="48">
        <f>G336*H336</f>
        <v>0</v>
      </c>
      <c r="BJ336" s="48" t="s">
        <v>115</v>
      </c>
      <c r="BK336" s="42" t="s">
        <v>218</v>
      </c>
    </row>
    <row r="337" spans="1:63">
      <c r="A337" s="418"/>
      <c r="B337" s="418"/>
      <c r="C337" s="419" t="s">
        <v>81</v>
      </c>
      <c r="D337" s="493" t="s">
        <v>528</v>
      </c>
      <c r="E337" s="494"/>
      <c r="F337" s="494"/>
      <c r="G337" s="494"/>
      <c r="H337" s="494"/>
      <c r="I337" s="494"/>
      <c r="J337" s="494"/>
      <c r="K337" s="494"/>
      <c r="L337" s="494"/>
      <c r="M337" s="494"/>
      <c r="N337" s="401"/>
    </row>
    <row r="338" spans="1:63">
      <c r="A338" s="412"/>
      <c r="B338" s="413"/>
      <c r="C338" s="413"/>
      <c r="D338" s="482"/>
      <c r="E338" s="483"/>
      <c r="F338" s="412"/>
      <c r="G338" s="412"/>
      <c r="H338" s="412"/>
      <c r="I338" s="414"/>
      <c r="J338" s="414"/>
      <c r="K338" s="414"/>
      <c r="L338" s="415"/>
      <c r="M338" s="414"/>
      <c r="N338" s="401"/>
      <c r="AH338" s="44" t="s">
        <v>527</v>
      </c>
      <c r="AR338" s="47">
        <f>SUM(AI339:AI339)</f>
        <v>0</v>
      </c>
      <c r="AS338" s="47">
        <f>SUM(AJ339:AJ339)</f>
        <v>0</v>
      </c>
      <c r="AT338" s="47">
        <f>SUM(AK339:AK339)</f>
        <v>0</v>
      </c>
    </row>
    <row r="339" spans="1:63">
      <c r="A339" s="420"/>
      <c r="B339" s="420"/>
      <c r="C339" s="420"/>
      <c r="D339" s="495"/>
      <c r="E339" s="496"/>
      <c r="F339" s="420"/>
      <c r="G339" s="421"/>
      <c r="H339" s="417"/>
      <c r="I339" s="421"/>
      <c r="J339" s="421"/>
      <c r="K339" s="421"/>
      <c r="L339" s="421"/>
      <c r="M339" s="421"/>
      <c r="N339" s="401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527</v>
      </c>
      <c r="AI339" s="43">
        <f>IF(AM339=0,K339,0)</f>
        <v>0</v>
      </c>
      <c r="AJ339" s="43">
        <f>IF(AM339=0,K339,0)</f>
        <v>0</v>
      </c>
      <c r="AK339" s="43">
        <f>IF(AM339=20,K339,0)</f>
        <v>0</v>
      </c>
      <c r="AM339" s="42">
        <v>20</v>
      </c>
      <c r="AN339" s="42">
        <f>H339*1</f>
        <v>0</v>
      </c>
      <c r="AO339" s="42">
        <f>H339*(1-1)</f>
        <v>0</v>
      </c>
      <c r="AP339" s="46" t="s">
        <v>87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86</v>
      </c>
      <c r="AY339" s="45" t="s">
        <v>526</v>
      </c>
      <c r="AZ339" s="44" t="s">
        <v>525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3">
        <f>G339*AN339</f>
        <v>0</v>
      </c>
      <c r="BH339" s="43">
        <f>G339*AO339</f>
        <v>0</v>
      </c>
      <c r="BI339" s="43">
        <f>G339*H339</f>
        <v>0</v>
      </c>
      <c r="BJ339" s="43" t="s">
        <v>83</v>
      </c>
      <c r="BK339" s="42"/>
    </row>
    <row r="340" spans="1:63" ht="115.5" customHeight="1">
      <c r="A340" s="418"/>
      <c r="B340" s="418"/>
      <c r="C340" s="419"/>
      <c r="D340" s="493"/>
      <c r="E340" s="494"/>
      <c r="F340" s="494"/>
      <c r="G340" s="494"/>
      <c r="H340" s="494"/>
      <c r="I340" s="494"/>
      <c r="J340" s="494"/>
      <c r="K340" s="494"/>
      <c r="L340" s="494"/>
      <c r="M340" s="494"/>
      <c r="N340" s="401"/>
    </row>
    <row r="341" spans="1:63">
      <c r="A341" s="408"/>
      <c r="B341" s="409" t="s">
        <v>479</v>
      </c>
      <c r="C341" s="409"/>
      <c r="D341" s="491" t="s">
        <v>524</v>
      </c>
      <c r="E341" s="492"/>
      <c r="F341" s="408" t="s">
        <v>112</v>
      </c>
      <c r="G341" s="408" t="s">
        <v>112</v>
      </c>
      <c r="H341" s="408" t="s">
        <v>112</v>
      </c>
      <c r="I341" s="410">
        <f>I342+I344+I352+I354</f>
        <v>0</v>
      </c>
      <c r="J341" s="410">
        <f>J342+J344+J352+J354</f>
        <v>0</v>
      </c>
      <c r="K341" s="410">
        <f>K342+K344+K352+K354</f>
        <v>0</v>
      </c>
      <c r="L341" s="411"/>
      <c r="M341" s="410">
        <f>M342+M344+M352+M354</f>
        <v>10.3681</v>
      </c>
      <c r="N341" s="401"/>
    </row>
    <row r="342" spans="1:63">
      <c r="A342" s="412"/>
      <c r="B342" s="413" t="s">
        <v>479</v>
      </c>
      <c r="C342" s="413" t="s">
        <v>523</v>
      </c>
      <c r="D342" s="482" t="s">
        <v>522</v>
      </c>
      <c r="E342" s="483"/>
      <c r="F342" s="412" t="s">
        <v>112</v>
      </c>
      <c r="G342" s="412" t="s">
        <v>112</v>
      </c>
      <c r="H342" s="412" t="s">
        <v>112</v>
      </c>
      <c r="I342" s="414">
        <f>SUM(I343:I343)</f>
        <v>0</v>
      </c>
      <c r="J342" s="414">
        <f>SUM(J343:J343)</f>
        <v>0</v>
      </c>
      <c r="K342" s="414">
        <f>SUM(K343:K343)</f>
        <v>0</v>
      </c>
      <c r="L342" s="415"/>
      <c r="M342" s="414">
        <f>SUM(M343:M343)</f>
        <v>0</v>
      </c>
      <c r="N342" s="401"/>
      <c r="AH342" s="44" t="s">
        <v>479</v>
      </c>
      <c r="AR342" s="47">
        <f>SUM(AI343:AI343)</f>
        <v>0</v>
      </c>
      <c r="AS342" s="47">
        <f>SUM(AJ343:AJ343)</f>
        <v>0</v>
      </c>
      <c r="AT342" s="47">
        <f>SUM(AK343:AK343)</f>
        <v>0</v>
      </c>
    </row>
    <row r="343" spans="1:63">
      <c r="A343" s="416" t="s">
        <v>521</v>
      </c>
      <c r="B343" s="416" t="s">
        <v>479</v>
      </c>
      <c r="C343" s="416" t="s">
        <v>520</v>
      </c>
      <c r="D343" s="480" t="s">
        <v>311</v>
      </c>
      <c r="E343" s="481"/>
      <c r="F343" s="416" t="s">
        <v>89</v>
      </c>
      <c r="G343" s="417">
        <v>26</v>
      </c>
      <c r="H343" s="417">
        <v>0</v>
      </c>
      <c r="I343" s="417">
        <f>G343*AN343</f>
        <v>0</v>
      </c>
      <c r="J343" s="417">
        <f>G343*AO343</f>
        <v>0</v>
      </c>
      <c r="K343" s="417">
        <f>G343*H343</f>
        <v>0</v>
      </c>
      <c r="L343" s="417">
        <v>0</v>
      </c>
      <c r="M343" s="417">
        <f>G343*L343</f>
        <v>0</v>
      </c>
      <c r="N343" s="401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479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145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519</v>
      </c>
      <c r="AY343" s="45" t="s">
        <v>501</v>
      </c>
      <c r="AZ343" s="44" t="s">
        <v>477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115</v>
      </c>
      <c r="BK343" s="42">
        <v>111</v>
      </c>
    </row>
    <row r="344" spans="1:63">
      <c r="A344" s="412"/>
      <c r="B344" s="413" t="s">
        <v>479</v>
      </c>
      <c r="C344" s="413" t="s">
        <v>309</v>
      </c>
      <c r="D344" s="482" t="s">
        <v>308</v>
      </c>
      <c r="E344" s="483"/>
      <c r="F344" s="412" t="s">
        <v>112</v>
      </c>
      <c r="G344" s="412" t="s">
        <v>112</v>
      </c>
      <c r="H344" s="412" t="s">
        <v>112</v>
      </c>
      <c r="I344" s="414">
        <f>SUM(I345:I350)</f>
        <v>0</v>
      </c>
      <c r="J344" s="414">
        <f>SUM(J345:J350)</f>
        <v>0</v>
      </c>
      <c r="K344" s="414">
        <f>SUM(K345:K350)</f>
        <v>0</v>
      </c>
      <c r="L344" s="415"/>
      <c r="M344" s="414">
        <f>SUM(M345:M350)</f>
        <v>1.17E-2</v>
      </c>
      <c r="N344" s="401"/>
      <c r="AH344" s="44" t="s">
        <v>479</v>
      </c>
      <c r="AR344" s="47">
        <f>SUM(AI345:AI350)</f>
        <v>0</v>
      </c>
      <c r="AS344" s="47">
        <f>SUM(AJ345:AJ350)</f>
        <v>0</v>
      </c>
      <c r="AT344" s="47">
        <f>SUM(AK345:AK350)</f>
        <v>0</v>
      </c>
    </row>
    <row r="345" spans="1:63">
      <c r="A345" s="416" t="s">
        <v>518</v>
      </c>
      <c r="B345" s="416" t="s">
        <v>479</v>
      </c>
      <c r="C345" s="416" t="s">
        <v>517</v>
      </c>
      <c r="D345" s="480" t="s">
        <v>516</v>
      </c>
      <c r="E345" s="481"/>
      <c r="F345" s="416" t="s">
        <v>93</v>
      </c>
      <c r="G345" s="417">
        <v>26</v>
      </c>
      <c r="H345" s="417">
        <v>0</v>
      </c>
      <c r="I345" s="417">
        <f t="shared" ref="I345:I350" si="76">G345*AN345</f>
        <v>0</v>
      </c>
      <c r="J345" s="417">
        <f t="shared" ref="J345:J350" si="77">G345*AO345</f>
        <v>0</v>
      </c>
      <c r="K345" s="417">
        <f t="shared" ref="K345:K350" si="78">G345*H345</f>
        <v>0</v>
      </c>
      <c r="L345" s="417">
        <v>0</v>
      </c>
      <c r="M345" s="417">
        <f t="shared" ref="M345:M350" si="79">G345*L345</f>
        <v>0</v>
      </c>
      <c r="N345" s="401"/>
      <c r="Y345" s="42">
        <f t="shared" ref="Y345:Y350" si="80">IF(AP345="5",BI345,0)</f>
        <v>0</v>
      </c>
      <c r="AA345" s="42">
        <f t="shared" ref="AA345:AA350" si="81">IF(AP345="1",BG345,0)</f>
        <v>0</v>
      </c>
      <c r="AB345" s="42">
        <f t="shared" ref="AB345:AB350" si="82">IF(AP345="1",BH345,0)</f>
        <v>0</v>
      </c>
      <c r="AC345" s="42">
        <f t="shared" ref="AC345:AC350" si="83">IF(AP345="7",BG345,0)</f>
        <v>0</v>
      </c>
      <c r="AD345" s="42">
        <f t="shared" ref="AD345:AD350" si="84">IF(AP345="7",BH345,0)</f>
        <v>0</v>
      </c>
      <c r="AE345" s="42">
        <f t="shared" ref="AE345:AE350" si="85">IF(AP345="2",BG345,0)</f>
        <v>0</v>
      </c>
      <c r="AF345" s="42">
        <f t="shared" ref="AF345:AF350" si="86">IF(AP345="2",BH345,0)</f>
        <v>0</v>
      </c>
      <c r="AG345" s="42">
        <f t="shared" ref="AG345:AG350" si="87">IF(AP345="0",BI345,0)</f>
        <v>0</v>
      </c>
      <c r="AH345" s="44" t="s">
        <v>479</v>
      </c>
      <c r="AI345" s="48">
        <f t="shared" ref="AI345:AI350" si="88">IF(AM345=0,K345,0)</f>
        <v>0</v>
      </c>
      <c r="AJ345" s="48">
        <f t="shared" ref="AJ345:AJ350" si="89">IF(AM345=0,K345,0)</f>
        <v>0</v>
      </c>
      <c r="AK345" s="48">
        <f t="shared" ref="AK345:AK350" si="90"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145</v>
      </c>
      <c r="AU345" s="42">
        <f t="shared" ref="AU345:AU350" si="91">AV345+AW345</f>
        <v>0</v>
      </c>
      <c r="AV345" s="42">
        <f t="shared" ref="AV345:AV350" si="92">G345*AN345</f>
        <v>0</v>
      </c>
      <c r="AW345" s="42">
        <f t="shared" ref="AW345:AW350" si="93">G345*AO345</f>
        <v>0</v>
      </c>
      <c r="AX345" s="45" t="s">
        <v>270</v>
      </c>
      <c r="AY345" s="45" t="s">
        <v>501</v>
      </c>
      <c r="AZ345" s="44" t="s">
        <v>477</v>
      </c>
      <c r="BB345" s="42">
        <f t="shared" ref="BB345:BB350" si="94">AV345+AW345</f>
        <v>0</v>
      </c>
      <c r="BC345" s="42">
        <f t="shared" ref="BC345:BC350" si="95">H345/(100-BD345)*100</f>
        <v>0</v>
      </c>
      <c r="BD345" s="42">
        <v>0</v>
      </c>
      <c r="BE345" s="42">
        <f t="shared" ref="BE345:BE350" si="96">M345</f>
        <v>0</v>
      </c>
      <c r="BG345" s="48">
        <f t="shared" ref="BG345:BG350" si="97">G345*AN345</f>
        <v>0</v>
      </c>
      <c r="BH345" s="48">
        <f t="shared" ref="BH345:BH350" si="98">G345*AO345</f>
        <v>0</v>
      </c>
      <c r="BI345" s="48">
        <f t="shared" ref="BI345:BI350" si="99">G345*H345</f>
        <v>0</v>
      </c>
      <c r="BJ345" s="48" t="s">
        <v>115</v>
      </c>
      <c r="BK345" s="42">
        <v>18</v>
      </c>
    </row>
    <row r="346" spans="1:63">
      <c r="A346" s="416" t="s">
        <v>515</v>
      </c>
      <c r="B346" s="416" t="s">
        <v>479</v>
      </c>
      <c r="C346" s="416" t="s">
        <v>514</v>
      </c>
      <c r="D346" s="480" t="s">
        <v>513</v>
      </c>
      <c r="E346" s="481"/>
      <c r="F346" s="416" t="s">
        <v>93</v>
      </c>
      <c r="G346" s="417">
        <v>26</v>
      </c>
      <c r="H346" s="417">
        <v>0</v>
      </c>
      <c r="I346" s="417">
        <f t="shared" si="76"/>
        <v>0</v>
      </c>
      <c r="J346" s="417">
        <f t="shared" si="77"/>
        <v>0</v>
      </c>
      <c r="K346" s="417">
        <f t="shared" si="78"/>
        <v>0</v>
      </c>
      <c r="L346" s="417">
        <v>0</v>
      </c>
      <c r="M346" s="417">
        <f t="shared" si="79"/>
        <v>0</v>
      </c>
      <c r="N346" s="401"/>
      <c r="Y346" s="42">
        <f t="shared" si="80"/>
        <v>0</v>
      </c>
      <c r="AA346" s="42">
        <f t="shared" si="81"/>
        <v>0</v>
      </c>
      <c r="AB346" s="42">
        <f t="shared" si="82"/>
        <v>0</v>
      </c>
      <c r="AC346" s="42">
        <f t="shared" si="83"/>
        <v>0</v>
      </c>
      <c r="AD346" s="42">
        <f t="shared" si="84"/>
        <v>0</v>
      </c>
      <c r="AE346" s="42">
        <f t="shared" si="85"/>
        <v>0</v>
      </c>
      <c r="AF346" s="42">
        <f t="shared" si="86"/>
        <v>0</v>
      </c>
      <c r="AG346" s="42">
        <f t="shared" si="87"/>
        <v>0</v>
      </c>
      <c r="AH346" s="44" t="s">
        <v>479</v>
      </c>
      <c r="AI346" s="48">
        <f t="shared" si="88"/>
        <v>0</v>
      </c>
      <c r="AJ346" s="48">
        <f t="shared" si="89"/>
        <v>0</v>
      </c>
      <c r="AK346" s="48">
        <f t="shared" si="90"/>
        <v>0</v>
      </c>
      <c r="AM346" s="42">
        <v>20</v>
      </c>
      <c r="AN346" s="42">
        <f>H346*0</f>
        <v>0</v>
      </c>
      <c r="AO346" s="42">
        <f>H346*(1-0)</f>
        <v>0</v>
      </c>
      <c r="AP346" s="49" t="s">
        <v>145</v>
      </c>
      <c r="AU346" s="42">
        <f t="shared" si="91"/>
        <v>0</v>
      </c>
      <c r="AV346" s="42">
        <f t="shared" si="92"/>
        <v>0</v>
      </c>
      <c r="AW346" s="42">
        <f t="shared" si="93"/>
        <v>0</v>
      </c>
      <c r="AX346" s="45" t="s">
        <v>270</v>
      </c>
      <c r="AY346" s="45" t="s">
        <v>501</v>
      </c>
      <c r="AZ346" s="44" t="s">
        <v>477</v>
      </c>
      <c r="BB346" s="42">
        <f t="shared" si="94"/>
        <v>0</v>
      </c>
      <c r="BC346" s="42">
        <f t="shared" si="95"/>
        <v>0</v>
      </c>
      <c r="BD346" s="42">
        <v>0</v>
      </c>
      <c r="BE346" s="42">
        <f t="shared" si="96"/>
        <v>0</v>
      </c>
      <c r="BG346" s="48">
        <f t="shared" si="97"/>
        <v>0</v>
      </c>
      <c r="BH346" s="48">
        <f t="shared" si="98"/>
        <v>0</v>
      </c>
      <c r="BI346" s="48">
        <f t="shared" si="99"/>
        <v>0</v>
      </c>
      <c r="BJ346" s="48" t="s">
        <v>115</v>
      </c>
      <c r="BK346" s="42">
        <v>18</v>
      </c>
    </row>
    <row r="347" spans="1:63">
      <c r="A347" s="416" t="s">
        <v>512</v>
      </c>
      <c r="B347" s="416" t="s">
        <v>479</v>
      </c>
      <c r="C347" s="416" t="s">
        <v>511</v>
      </c>
      <c r="D347" s="480" t="s">
        <v>510</v>
      </c>
      <c r="E347" s="481"/>
      <c r="F347" s="416" t="s">
        <v>93</v>
      </c>
      <c r="G347" s="417">
        <v>26</v>
      </c>
      <c r="H347" s="417">
        <v>0</v>
      </c>
      <c r="I347" s="417">
        <f t="shared" si="76"/>
        <v>0</v>
      </c>
      <c r="J347" s="417">
        <f t="shared" si="77"/>
        <v>0</v>
      </c>
      <c r="K347" s="417">
        <f t="shared" si="78"/>
        <v>0</v>
      </c>
      <c r="L347" s="417">
        <v>0</v>
      </c>
      <c r="M347" s="417">
        <f t="shared" si="79"/>
        <v>0</v>
      </c>
      <c r="N347" s="401"/>
      <c r="Y347" s="42">
        <f t="shared" si="80"/>
        <v>0</v>
      </c>
      <c r="AA347" s="42">
        <f t="shared" si="81"/>
        <v>0</v>
      </c>
      <c r="AB347" s="42">
        <f t="shared" si="82"/>
        <v>0</v>
      </c>
      <c r="AC347" s="42">
        <f t="shared" si="83"/>
        <v>0</v>
      </c>
      <c r="AD347" s="42">
        <f t="shared" si="84"/>
        <v>0</v>
      </c>
      <c r="AE347" s="42">
        <f t="shared" si="85"/>
        <v>0</v>
      </c>
      <c r="AF347" s="42">
        <f t="shared" si="86"/>
        <v>0</v>
      </c>
      <c r="AG347" s="42">
        <f t="shared" si="87"/>
        <v>0</v>
      </c>
      <c r="AH347" s="44" t="s">
        <v>479</v>
      </c>
      <c r="AI347" s="48">
        <f t="shared" si="88"/>
        <v>0</v>
      </c>
      <c r="AJ347" s="48">
        <f t="shared" si="89"/>
        <v>0</v>
      </c>
      <c r="AK347" s="48">
        <f t="shared" si="90"/>
        <v>0</v>
      </c>
      <c r="AM347" s="42">
        <v>20</v>
      </c>
      <c r="AN347" s="42">
        <f>H347*0.00366847826086957</f>
        <v>0</v>
      </c>
      <c r="AO347" s="42">
        <f>H347*(1-0.00366847826086957)</f>
        <v>0</v>
      </c>
      <c r="AP347" s="49" t="s">
        <v>145</v>
      </c>
      <c r="AU347" s="42">
        <f t="shared" si="91"/>
        <v>0</v>
      </c>
      <c r="AV347" s="42">
        <f t="shared" si="92"/>
        <v>0</v>
      </c>
      <c r="AW347" s="42">
        <f t="shared" si="93"/>
        <v>0</v>
      </c>
      <c r="AX347" s="45" t="s">
        <v>270</v>
      </c>
      <c r="AY347" s="45" t="s">
        <v>501</v>
      </c>
      <c r="AZ347" s="44" t="s">
        <v>477</v>
      </c>
      <c r="BB347" s="42">
        <f t="shared" si="94"/>
        <v>0</v>
      </c>
      <c r="BC347" s="42">
        <f t="shared" si="95"/>
        <v>0</v>
      </c>
      <c r="BD347" s="42">
        <v>0</v>
      </c>
      <c r="BE347" s="42">
        <f t="shared" si="96"/>
        <v>0</v>
      </c>
      <c r="BG347" s="48">
        <f t="shared" si="97"/>
        <v>0</v>
      </c>
      <c r="BH347" s="48">
        <f t="shared" si="98"/>
        <v>0</v>
      </c>
      <c r="BI347" s="48">
        <f t="shared" si="99"/>
        <v>0</v>
      </c>
      <c r="BJ347" s="48" t="s">
        <v>115</v>
      </c>
      <c r="BK347" s="42">
        <v>18</v>
      </c>
    </row>
    <row r="348" spans="1:63">
      <c r="A348" s="416" t="s">
        <v>509</v>
      </c>
      <c r="B348" s="416" t="s">
        <v>479</v>
      </c>
      <c r="C348" s="416" t="s">
        <v>275</v>
      </c>
      <c r="D348" s="480" t="s">
        <v>508</v>
      </c>
      <c r="E348" s="481"/>
      <c r="F348" s="416" t="s">
        <v>157</v>
      </c>
      <c r="G348" s="417">
        <v>2.6</v>
      </c>
      <c r="H348" s="417">
        <v>0</v>
      </c>
      <c r="I348" s="417">
        <f t="shared" si="76"/>
        <v>0</v>
      </c>
      <c r="J348" s="417">
        <f t="shared" si="77"/>
        <v>0</v>
      </c>
      <c r="K348" s="417">
        <f t="shared" si="78"/>
        <v>0</v>
      </c>
      <c r="L348" s="417">
        <v>0</v>
      </c>
      <c r="M348" s="417">
        <f t="shared" si="79"/>
        <v>0</v>
      </c>
      <c r="N348" s="401"/>
      <c r="Y348" s="42">
        <f t="shared" si="80"/>
        <v>0</v>
      </c>
      <c r="AA348" s="42">
        <f t="shared" si="81"/>
        <v>0</v>
      </c>
      <c r="AB348" s="42">
        <f t="shared" si="82"/>
        <v>0</v>
      </c>
      <c r="AC348" s="42">
        <f t="shared" si="83"/>
        <v>0</v>
      </c>
      <c r="AD348" s="42">
        <f t="shared" si="84"/>
        <v>0</v>
      </c>
      <c r="AE348" s="42">
        <f t="shared" si="85"/>
        <v>0</v>
      </c>
      <c r="AF348" s="42">
        <f t="shared" si="86"/>
        <v>0</v>
      </c>
      <c r="AG348" s="42">
        <f t="shared" si="87"/>
        <v>0</v>
      </c>
      <c r="AH348" s="44" t="s">
        <v>479</v>
      </c>
      <c r="AI348" s="48">
        <f t="shared" si="88"/>
        <v>0</v>
      </c>
      <c r="AJ348" s="48">
        <f t="shared" si="89"/>
        <v>0</v>
      </c>
      <c r="AK348" s="48">
        <f t="shared" si="90"/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145</v>
      </c>
      <c r="AU348" s="42">
        <f t="shared" si="91"/>
        <v>0</v>
      </c>
      <c r="AV348" s="42">
        <f t="shared" si="92"/>
        <v>0</v>
      </c>
      <c r="AW348" s="42">
        <f t="shared" si="93"/>
        <v>0</v>
      </c>
      <c r="AX348" s="45" t="s">
        <v>270</v>
      </c>
      <c r="AY348" s="45" t="s">
        <v>501</v>
      </c>
      <c r="AZ348" s="44" t="s">
        <v>477</v>
      </c>
      <c r="BB348" s="42">
        <f t="shared" si="94"/>
        <v>0</v>
      </c>
      <c r="BC348" s="42">
        <f t="shared" si="95"/>
        <v>0</v>
      </c>
      <c r="BD348" s="42">
        <v>0</v>
      </c>
      <c r="BE348" s="42">
        <f t="shared" si="96"/>
        <v>0</v>
      </c>
      <c r="BG348" s="48">
        <f t="shared" si="97"/>
        <v>0</v>
      </c>
      <c r="BH348" s="48">
        <f t="shared" si="98"/>
        <v>0</v>
      </c>
      <c r="BI348" s="48">
        <f t="shared" si="99"/>
        <v>0</v>
      </c>
      <c r="BJ348" s="48" t="s">
        <v>115</v>
      </c>
      <c r="BK348" s="42">
        <v>18</v>
      </c>
    </row>
    <row r="349" spans="1:63">
      <c r="A349" s="416" t="s">
        <v>507</v>
      </c>
      <c r="B349" s="416" t="s">
        <v>479</v>
      </c>
      <c r="C349" s="416" t="s">
        <v>506</v>
      </c>
      <c r="D349" s="480" t="s">
        <v>505</v>
      </c>
      <c r="E349" s="481"/>
      <c r="F349" s="416" t="s">
        <v>89</v>
      </c>
      <c r="G349" s="417">
        <v>26</v>
      </c>
      <c r="H349" s="417">
        <v>0</v>
      </c>
      <c r="I349" s="417">
        <f t="shared" si="76"/>
        <v>0</v>
      </c>
      <c r="J349" s="417">
        <f t="shared" si="77"/>
        <v>0</v>
      </c>
      <c r="K349" s="417">
        <f t="shared" si="78"/>
        <v>0</v>
      </c>
      <c r="L349" s="417">
        <v>0</v>
      </c>
      <c r="M349" s="417">
        <f t="shared" si="79"/>
        <v>0</v>
      </c>
      <c r="N349" s="401"/>
      <c r="Y349" s="42">
        <f t="shared" si="80"/>
        <v>0</v>
      </c>
      <c r="AA349" s="42">
        <f t="shared" si="81"/>
        <v>0</v>
      </c>
      <c r="AB349" s="42">
        <f t="shared" si="82"/>
        <v>0</v>
      </c>
      <c r="AC349" s="42">
        <f t="shared" si="83"/>
        <v>0</v>
      </c>
      <c r="AD349" s="42">
        <f t="shared" si="84"/>
        <v>0</v>
      </c>
      <c r="AE349" s="42">
        <f t="shared" si="85"/>
        <v>0</v>
      </c>
      <c r="AF349" s="42">
        <f t="shared" si="86"/>
        <v>0</v>
      </c>
      <c r="AG349" s="42">
        <f t="shared" si="87"/>
        <v>0</v>
      </c>
      <c r="AH349" s="44" t="s">
        <v>479</v>
      </c>
      <c r="AI349" s="48">
        <f t="shared" si="88"/>
        <v>0</v>
      </c>
      <c r="AJ349" s="48">
        <f t="shared" si="89"/>
        <v>0</v>
      </c>
      <c r="AK349" s="48">
        <f t="shared" si="90"/>
        <v>0</v>
      </c>
      <c r="AM349" s="42">
        <v>20</v>
      </c>
      <c r="AN349" s="42">
        <f>H349*0</f>
        <v>0</v>
      </c>
      <c r="AO349" s="42">
        <f>H349*(1-0)</f>
        <v>0</v>
      </c>
      <c r="AP349" s="49" t="s">
        <v>145</v>
      </c>
      <c r="AU349" s="42">
        <f t="shared" si="91"/>
        <v>0</v>
      </c>
      <c r="AV349" s="42">
        <f t="shared" si="92"/>
        <v>0</v>
      </c>
      <c r="AW349" s="42">
        <f t="shared" si="93"/>
        <v>0</v>
      </c>
      <c r="AX349" s="45" t="s">
        <v>270</v>
      </c>
      <c r="AY349" s="45" t="s">
        <v>501</v>
      </c>
      <c r="AZ349" s="44" t="s">
        <v>477</v>
      </c>
      <c r="BB349" s="42">
        <f t="shared" si="94"/>
        <v>0</v>
      </c>
      <c r="BC349" s="42">
        <f t="shared" si="95"/>
        <v>0</v>
      </c>
      <c r="BD349" s="42">
        <v>0</v>
      </c>
      <c r="BE349" s="42">
        <f t="shared" si="96"/>
        <v>0</v>
      </c>
      <c r="BG349" s="48">
        <f t="shared" si="97"/>
        <v>0</v>
      </c>
      <c r="BH349" s="48">
        <f t="shared" si="98"/>
        <v>0</v>
      </c>
      <c r="BI349" s="48">
        <f t="shared" si="99"/>
        <v>0</v>
      </c>
      <c r="BJ349" s="48" t="s">
        <v>115</v>
      </c>
      <c r="BK349" s="42">
        <v>18</v>
      </c>
    </row>
    <row r="350" spans="1:63">
      <c r="A350" s="416" t="s">
        <v>504</v>
      </c>
      <c r="B350" s="416" t="s">
        <v>479</v>
      </c>
      <c r="C350" s="416" t="s">
        <v>503</v>
      </c>
      <c r="D350" s="480" t="s">
        <v>502</v>
      </c>
      <c r="E350" s="481"/>
      <c r="F350" s="416" t="s">
        <v>93</v>
      </c>
      <c r="G350" s="417">
        <v>26</v>
      </c>
      <c r="H350" s="417">
        <v>0</v>
      </c>
      <c r="I350" s="417">
        <f t="shared" si="76"/>
        <v>0</v>
      </c>
      <c r="J350" s="417">
        <f t="shared" si="77"/>
        <v>0</v>
      </c>
      <c r="K350" s="417">
        <f t="shared" si="78"/>
        <v>0</v>
      </c>
      <c r="L350" s="417">
        <v>4.4999999999999999E-4</v>
      </c>
      <c r="M350" s="417">
        <f t="shared" si="79"/>
        <v>1.17E-2</v>
      </c>
      <c r="N350" s="401"/>
      <c r="Y350" s="42">
        <f t="shared" si="80"/>
        <v>0</v>
      </c>
      <c r="AA350" s="42">
        <f t="shared" si="81"/>
        <v>0</v>
      </c>
      <c r="AB350" s="42">
        <f t="shared" si="82"/>
        <v>0</v>
      </c>
      <c r="AC350" s="42">
        <f t="shared" si="83"/>
        <v>0</v>
      </c>
      <c r="AD350" s="42">
        <f t="shared" si="84"/>
        <v>0</v>
      </c>
      <c r="AE350" s="42">
        <f t="shared" si="85"/>
        <v>0</v>
      </c>
      <c r="AF350" s="42">
        <f t="shared" si="86"/>
        <v>0</v>
      </c>
      <c r="AG350" s="42">
        <f t="shared" si="87"/>
        <v>0</v>
      </c>
      <c r="AH350" s="44" t="s">
        <v>479</v>
      </c>
      <c r="AI350" s="48">
        <f t="shared" si="88"/>
        <v>0</v>
      </c>
      <c r="AJ350" s="48">
        <f t="shared" si="89"/>
        <v>0</v>
      </c>
      <c r="AK350" s="48">
        <f t="shared" si="90"/>
        <v>0</v>
      </c>
      <c r="AM350" s="42">
        <v>20</v>
      </c>
      <c r="AN350" s="42">
        <f>H350*0.13280701754386</f>
        <v>0</v>
      </c>
      <c r="AO350" s="42">
        <f>H350*(1-0.13280701754386)</f>
        <v>0</v>
      </c>
      <c r="AP350" s="49" t="s">
        <v>145</v>
      </c>
      <c r="AU350" s="42">
        <f t="shared" si="91"/>
        <v>0</v>
      </c>
      <c r="AV350" s="42">
        <f t="shared" si="92"/>
        <v>0</v>
      </c>
      <c r="AW350" s="42">
        <f t="shared" si="93"/>
        <v>0</v>
      </c>
      <c r="AX350" s="45" t="s">
        <v>270</v>
      </c>
      <c r="AY350" s="45" t="s">
        <v>501</v>
      </c>
      <c r="AZ350" s="44" t="s">
        <v>477</v>
      </c>
      <c r="BB350" s="42">
        <f t="shared" si="94"/>
        <v>0</v>
      </c>
      <c r="BC350" s="42">
        <f t="shared" si="95"/>
        <v>0</v>
      </c>
      <c r="BD350" s="42">
        <v>0</v>
      </c>
      <c r="BE350" s="42">
        <f t="shared" si="96"/>
        <v>1.17E-2</v>
      </c>
      <c r="BG350" s="48">
        <f t="shared" si="97"/>
        <v>0</v>
      </c>
      <c r="BH350" s="48">
        <f t="shared" si="98"/>
        <v>0</v>
      </c>
      <c r="BI350" s="48">
        <f t="shared" si="99"/>
        <v>0</v>
      </c>
      <c r="BJ350" s="48" t="s">
        <v>115</v>
      </c>
      <c r="BK350" s="42">
        <v>18</v>
      </c>
    </row>
    <row r="351" spans="1:63">
      <c r="A351" s="418"/>
      <c r="B351" s="418"/>
      <c r="C351" s="419" t="s">
        <v>81</v>
      </c>
      <c r="D351" s="493" t="s">
        <v>500</v>
      </c>
      <c r="E351" s="494"/>
      <c r="F351" s="494"/>
      <c r="G351" s="494"/>
      <c r="H351" s="494"/>
      <c r="I351" s="494"/>
      <c r="J351" s="494"/>
      <c r="K351" s="494"/>
      <c r="L351" s="494"/>
      <c r="M351" s="494"/>
      <c r="N351" s="401"/>
    </row>
    <row r="352" spans="1:63">
      <c r="A352" s="412"/>
      <c r="B352" s="413" t="s">
        <v>479</v>
      </c>
      <c r="C352" s="413" t="s">
        <v>114</v>
      </c>
      <c r="D352" s="482" t="s">
        <v>126</v>
      </c>
      <c r="E352" s="483"/>
      <c r="F352" s="412" t="s">
        <v>112</v>
      </c>
      <c r="G352" s="412" t="s">
        <v>112</v>
      </c>
      <c r="H352" s="412" t="s">
        <v>112</v>
      </c>
      <c r="I352" s="414">
        <f>SUM(I353:I353)</f>
        <v>0</v>
      </c>
      <c r="J352" s="414">
        <f>SUM(J353:J353)</f>
        <v>0</v>
      </c>
      <c r="K352" s="414">
        <f>SUM(K353:K353)</f>
        <v>0</v>
      </c>
      <c r="L352" s="415"/>
      <c r="M352" s="414">
        <f>SUM(M353:M353)</f>
        <v>0</v>
      </c>
      <c r="N352" s="401"/>
      <c r="AH352" s="44" t="s">
        <v>479</v>
      </c>
      <c r="AR352" s="47">
        <f>SUM(AI353:AI353)</f>
        <v>0</v>
      </c>
      <c r="AS352" s="47">
        <f>SUM(AJ353:AJ353)</f>
        <v>0</v>
      </c>
      <c r="AT352" s="47">
        <f>SUM(AK353:AK353)</f>
        <v>0</v>
      </c>
    </row>
    <row r="353" spans="1:63">
      <c r="A353" s="416" t="s">
        <v>499</v>
      </c>
      <c r="B353" s="416" t="s">
        <v>479</v>
      </c>
      <c r="C353" s="416" t="s">
        <v>263</v>
      </c>
      <c r="D353" s="480" t="s">
        <v>262</v>
      </c>
      <c r="E353" s="481"/>
      <c r="F353" s="416" t="s">
        <v>103</v>
      </c>
      <c r="G353" s="417">
        <v>10.4</v>
      </c>
      <c r="H353" s="417">
        <v>0</v>
      </c>
      <c r="I353" s="417">
        <f>G353*AN353</f>
        <v>0</v>
      </c>
      <c r="J353" s="417">
        <f>G353*AO353</f>
        <v>0</v>
      </c>
      <c r="K353" s="417">
        <f>G353*H353</f>
        <v>0</v>
      </c>
      <c r="L353" s="417">
        <v>0</v>
      </c>
      <c r="M353" s="417">
        <f>G353*L353</f>
        <v>0</v>
      </c>
      <c r="N353" s="401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479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</f>
        <v>0</v>
      </c>
      <c r="AO353" s="42">
        <f>H353*(1-0)</f>
        <v>0</v>
      </c>
      <c r="AP353" s="49" t="s">
        <v>118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117</v>
      </c>
      <c r="AY353" s="45" t="s">
        <v>498</v>
      </c>
      <c r="AZ353" s="44" t="s">
        <v>477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115</v>
      </c>
      <c r="BK353" s="42" t="s">
        <v>114</v>
      </c>
    </row>
    <row r="354" spans="1:63">
      <c r="A354" s="412"/>
      <c r="B354" s="413" t="s">
        <v>479</v>
      </c>
      <c r="C354" s="413"/>
      <c r="D354" s="482" t="s">
        <v>63</v>
      </c>
      <c r="E354" s="483"/>
      <c r="F354" s="412" t="s">
        <v>112</v>
      </c>
      <c r="G354" s="412" t="s">
        <v>112</v>
      </c>
      <c r="H354" s="412" t="s">
        <v>112</v>
      </c>
      <c r="I354" s="414">
        <f>SUM(I355:I364)</f>
        <v>0</v>
      </c>
      <c r="J354" s="414">
        <f>SUM(J355:J364)</f>
        <v>0</v>
      </c>
      <c r="K354" s="414">
        <f>SUM(K355:K364)</f>
        <v>0</v>
      </c>
      <c r="L354" s="415"/>
      <c r="M354" s="414">
        <f>SUM(M355:M364)</f>
        <v>10.356400000000001</v>
      </c>
      <c r="N354" s="401"/>
      <c r="AH354" s="44" t="s">
        <v>479</v>
      </c>
      <c r="AR354" s="47">
        <f>SUM(AI355:AI364)</f>
        <v>0</v>
      </c>
      <c r="AS354" s="47">
        <f>SUM(AJ355:AJ364)</f>
        <v>0</v>
      </c>
      <c r="AT354" s="47">
        <f>SUM(AK355:AK364)</f>
        <v>0</v>
      </c>
    </row>
    <row r="355" spans="1:63">
      <c r="A355" s="420" t="s">
        <v>497</v>
      </c>
      <c r="B355" s="420" t="s">
        <v>479</v>
      </c>
      <c r="C355" s="420" t="s">
        <v>247</v>
      </c>
      <c r="D355" s="495" t="s">
        <v>246</v>
      </c>
      <c r="E355" s="496"/>
      <c r="F355" s="420" t="s">
        <v>245</v>
      </c>
      <c r="G355" s="421">
        <v>2.4</v>
      </c>
      <c r="H355" s="417">
        <v>0</v>
      </c>
      <c r="I355" s="421">
        <f>G355*AN355</f>
        <v>0</v>
      </c>
      <c r="J355" s="421">
        <f>G355*AO355</f>
        <v>0</v>
      </c>
      <c r="K355" s="421">
        <f>G355*H355</f>
        <v>0</v>
      </c>
      <c r="L355" s="421">
        <v>1E-3</v>
      </c>
      <c r="M355" s="421">
        <f>G355*L355</f>
        <v>2.3999999999999998E-3</v>
      </c>
      <c r="N355" s="401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479</v>
      </c>
      <c r="AI355" s="43">
        <f>IF(AM355=0,K355,0)</f>
        <v>0</v>
      </c>
      <c r="AJ355" s="43">
        <f>IF(AM355=0,K355,0)</f>
        <v>0</v>
      </c>
      <c r="AK355" s="43">
        <f>IF(AM355=20,K355,0)</f>
        <v>0</v>
      </c>
      <c r="AM355" s="42">
        <v>20</v>
      </c>
      <c r="AN355" s="42">
        <f>H355*1</f>
        <v>0</v>
      </c>
      <c r="AO355" s="42">
        <f>H355*(1-1)</f>
        <v>0</v>
      </c>
      <c r="AP355" s="46" t="s">
        <v>87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86</v>
      </c>
      <c r="AY355" s="45" t="s">
        <v>478</v>
      </c>
      <c r="AZ355" s="44" t="s">
        <v>477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2.3999999999999998E-3</v>
      </c>
      <c r="BG355" s="43">
        <f>G355*AN355</f>
        <v>0</v>
      </c>
      <c r="BH355" s="43">
        <f>G355*AO355</f>
        <v>0</v>
      </c>
      <c r="BI355" s="43">
        <f>G355*H355</f>
        <v>0</v>
      </c>
      <c r="BJ355" s="43" t="s">
        <v>83</v>
      </c>
      <c r="BK355" s="42"/>
    </row>
    <row r="356" spans="1:63">
      <c r="A356" s="418"/>
      <c r="B356" s="418"/>
      <c r="C356" s="419" t="s">
        <v>81</v>
      </c>
      <c r="D356" s="493" t="s">
        <v>496</v>
      </c>
      <c r="E356" s="494"/>
      <c r="F356" s="494"/>
      <c r="G356" s="494"/>
      <c r="H356" s="494"/>
      <c r="I356" s="494"/>
      <c r="J356" s="494"/>
      <c r="K356" s="494"/>
      <c r="L356" s="494"/>
      <c r="M356" s="494"/>
      <c r="N356" s="401"/>
    </row>
    <row r="357" spans="1:63">
      <c r="A357" s="420" t="s">
        <v>495</v>
      </c>
      <c r="B357" s="420" t="s">
        <v>479</v>
      </c>
      <c r="C357" s="420" t="s">
        <v>239</v>
      </c>
      <c r="D357" s="495" t="s">
        <v>238</v>
      </c>
      <c r="E357" s="496"/>
      <c r="F357" s="420" t="s">
        <v>157</v>
      </c>
      <c r="G357" s="421">
        <v>2.6</v>
      </c>
      <c r="H357" s="417">
        <v>0</v>
      </c>
      <c r="I357" s="421">
        <f>G357*AN357</f>
        <v>0</v>
      </c>
      <c r="J357" s="421">
        <f>G357*AO357</f>
        <v>0</v>
      </c>
      <c r="K357" s="421">
        <f>G357*H357</f>
        <v>0</v>
      </c>
      <c r="L357" s="421">
        <v>0.6</v>
      </c>
      <c r="M357" s="421">
        <f>G357*L357</f>
        <v>1.56</v>
      </c>
      <c r="N357" s="401"/>
      <c r="Y357" s="42">
        <f>IF(AP357="5",BI357,0)</f>
        <v>0</v>
      </c>
      <c r="AA357" s="42">
        <f>IF(AP357="1",BG357,0)</f>
        <v>0</v>
      </c>
      <c r="AB357" s="42">
        <f>IF(AP357="1",BH357,0)</f>
        <v>0</v>
      </c>
      <c r="AC357" s="42">
        <f>IF(AP357="7",BG357,0)</f>
        <v>0</v>
      </c>
      <c r="AD357" s="42">
        <f>IF(AP357="7",BH357,0)</f>
        <v>0</v>
      </c>
      <c r="AE357" s="42">
        <f>IF(AP357="2",BG357,0)</f>
        <v>0</v>
      </c>
      <c r="AF357" s="42">
        <f>IF(AP357="2",BH357,0)</f>
        <v>0</v>
      </c>
      <c r="AG357" s="42">
        <f>IF(AP357="0",BI357,0)</f>
        <v>0</v>
      </c>
      <c r="AH357" s="44" t="s">
        <v>479</v>
      </c>
      <c r="AI357" s="43">
        <f>IF(AM357=0,K357,0)</f>
        <v>0</v>
      </c>
      <c r="AJ357" s="43">
        <f>IF(AM357=0,K357,0)</f>
        <v>0</v>
      </c>
      <c r="AK357" s="43">
        <f>IF(AM357=20,K357,0)</f>
        <v>0</v>
      </c>
      <c r="AM357" s="42">
        <v>20</v>
      </c>
      <c r="AN357" s="42">
        <f>H357*1</f>
        <v>0</v>
      </c>
      <c r="AO357" s="42">
        <f>H357*(1-1)</f>
        <v>0</v>
      </c>
      <c r="AP357" s="46" t="s">
        <v>87</v>
      </c>
      <c r="AU357" s="42">
        <f>AV357+AW357</f>
        <v>0</v>
      </c>
      <c r="AV357" s="42">
        <f>G357*AN357</f>
        <v>0</v>
      </c>
      <c r="AW357" s="42">
        <f>G357*AO357</f>
        <v>0</v>
      </c>
      <c r="AX357" s="45" t="s">
        <v>86</v>
      </c>
      <c r="AY357" s="45" t="s">
        <v>478</v>
      </c>
      <c r="AZ357" s="44" t="s">
        <v>477</v>
      </c>
      <c r="BB357" s="42">
        <f>AV357+AW357</f>
        <v>0</v>
      </c>
      <c r="BC357" s="42">
        <f>H357/(100-BD357)*100</f>
        <v>0</v>
      </c>
      <c r="BD357" s="42">
        <v>0</v>
      </c>
      <c r="BE357" s="42">
        <f>M357</f>
        <v>1.56</v>
      </c>
      <c r="BG357" s="43">
        <f>G357*AN357</f>
        <v>0</v>
      </c>
      <c r="BH357" s="43">
        <f>G357*AO357</f>
        <v>0</v>
      </c>
      <c r="BI357" s="43">
        <f>G357*H357</f>
        <v>0</v>
      </c>
      <c r="BJ357" s="43" t="s">
        <v>83</v>
      </c>
      <c r="BK357" s="42"/>
    </row>
    <row r="358" spans="1:63">
      <c r="A358" s="418"/>
      <c r="B358" s="418"/>
      <c r="C358" s="419" t="s">
        <v>81</v>
      </c>
      <c r="D358" s="493" t="s">
        <v>494</v>
      </c>
      <c r="E358" s="494"/>
      <c r="F358" s="494"/>
      <c r="G358" s="494"/>
      <c r="H358" s="494"/>
      <c r="I358" s="494"/>
      <c r="J358" s="494"/>
      <c r="K358" s="494"/>
      <c r="L358" s="494"/>
      <c r="M358" s="494"/>
      <c r="N358" s="401"/>
    </row>
    <row r="359" spans="1:63">
      <c r="A359" s="420" t="s">
        <v>493</v>
      </c>
      <c r="B359" s="420" t="s">
        <v>479</v>
      </c>
      <c r="C359" s="420" t="s">
        <v>242</v>
      </c>
      <c r="D359" s="495" t="s">
        <v>241</v>
      </c>
      <c r="E359" s="496"/>
      <c r="F359" s="420" t="s">
        <v>157</v>
      </c>
      <c r="G359" s="421">
        <v>2.6</v>
      </c>
      <c r="H359" s="417">
        <v>0</v>
      </c>
      <c r="I359" s="421">
        <f>G359*AN359</f>
        <v>0</v>
      </c>
      <c r="J359" s="421">
        <f>G359*AO359</f>
        <v>0</v>
      </c>
      <c r="K359" s="421">
        <f>G359*H359</f>
        <v>0</v>
      </c>
      <c r="L359" s="421">
        <v>0</v>
      </c>
      <c r="M359" s="421">
        <f>G359*L359</f>
        <v>0</v>
      </c>
      <c r="N359" s="401"/>
      <c r="Y359" s="42">
        <f>IF(AP359="5",BI359,0)</f>
        <v>0</v>
      </c>
      <c r="AA359" s="42">
        <f>IF(AP359="1",BG359,0)</f>
        <v>0</v>
      </c>
      <c r="AB359" s="42">
        <f>IF(AP359="1",BH359,0)</f>
        <v>0</v>
      </c>
      <c r="AC359" s="42">
        <f>IF(AP359="7",BG359,0)</f>
        <v>0</v>
      </c>
      <c r="AD359" s="42">
        <f>IF(AP359="7",BH359,0)</f>
        <v>0</v>
      </c>
      <c r="AE359" s="42">
        <f>IF(AP359="2",BG359,0)</f>
        <v>0</v>
      </c>
      <c r="AF359" s="42">
        <f>IF(AP359="2",BH359,0)</f>
        <v>0</v>
      </c>
      <c r="AG359" s="42">
        <f>IF(AP359="0",BI359,0)</f>
        <v>0</v>
      </c>
      <c r="AH359" s="44" t="s">
        <v>479</v>
      </c>
      <c r="AI359" s="43">
        <f>IF(AM359=0,K359,0)</f>
        <v>0</v>
      </c>
      <c r="AJ359" s="43">
        <f>IF(AM359=0,K359,0)</f>
        <v>0</v>
      </c>
      <c r="AK359" s="43">
        <f>IF(AM359=20,K359,0)</f>
        <v>0</v>
      </c>
      <c r="AM359" s="42">
        <v>20</v>
      </c>
      <c r="AN359" s="42">
        <f>H359*1</f>
        <v>0</v>
      </c>
      <c r="AO359" s="42">
        <f>H359*(1-1)</f>
        <v>0</v>
      </c>
      <c r="AP359" s="46" t="s">
        <v>87</v>
      </c>
      <c r="AU359" s="42">
        <f>AV359+AW359</f>
        <v>0</v>
      </c>
      <c r="AV359" s="42">
        <f>G359*AN359</f>
        <v>0</v>
      </c>
      <c r="AW359" s="42">
        <f>G359*AO359</f>
        <v>0</v>
      </c>
      <c r="AX359" s="45" t="s">
        <v>86</v>
      </c>
      <c r="AY359" s="45" t="s">
        <v>478</v>
      </c>
      <c r="AZ359" s="44" t="s">
        <v>477</v>
      </c>
      <c r="BB359" s="42">
        <f>AV359+AW359</f>
        <v>0</v>
      </c>
      <c r="BC359" s="42">
        <f>H359/(100-BD359)*100</f>
        <v>0</v>
      </c>
      <c r="BD359" s="42">
        <v>0</v>
      </c>
      <c r="BE359" s="42">
        <f>M359</f>
        <v>0</v>
      </c>
      <c r="BG359" s="43">
        <f>G359*AN359</f>
        <v>0</v>
      </c>
      <c r="BH359" s="43">
        <f>G359*AO359</f>
        <v>0</v>
      </c>
      <c r="BI359" s="43">
        <f>G359*H359</f>
        <v>0</v>
      </c>
      <c r="BJ359" s="43" t="s">
        <v>83</v>
      </c>
      <c r="BK359" s="42"/>
    </row>
    <row r="360" spans="1:63">
      <c r="A360" s="420" t="s">
        <v>492</v>
      </c>
      <c r="B360" s="420" t="s">
        <v>479</v>
      </c>
      <c r="C360" s="420" t="s">
        <v>491</v>
      </c>
      <c r="D360" s="495" t="s">
        <v>490</v>
      </c>
      <c r="E360" s="496"/>
      <c r="F360" s="420" t="s">
        <v>157</v>
      </c>
      <c r="G360" s="421">
        <v>1.68</v>
      </c>
      <c r="H360" s="417">
        <v>0</v>
      </c>
      <c r="I360" s="421">
        <f>G360*AN360</f>
        <v>0</v>
      </c>
      <c r="J360" s="421">
        <f>G360*AO360</f>
        <v>0</v>
      </c>
      <c r="K360" s="421">
        <f>G360*H360</f>
        <v>0</v>
      </c>
      <c r="L360" s="421">
        <v>2</v>
      </c>
      <c r="M360" s="421">
        <f>G360*L360</f>
        <v>3.36</v>
      </c>
      <c r="N360" s="401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479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87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86</v>
      </c>
      <c r="AY360" s="45" t="s">
        <v>478</v>
      </c>
      <c r="AZ360" s="44" t="s">
        <v>477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3.36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83</v>
      </c>
      <c r="BK360" s="42"/>
    </row>
    <row r="361" spans="1:63" ht="25.7" customHeight="1">
      <c r="A361" s="418"/>
      <c r="B361" s="418"/>
      <c r="C361" s="419" t="s">
        <v>81</v>
      </c>
      <c r="D361" s="493" t="s">
        <v>489</v>
      </c>
      <c r="E361" s="494"/>
      <c r="F361" s="494"/>
      <c r="G361" s="494"/>
      <c r="H361" s="494"/>
      <c r="I361" s="494"/>
      <c r="J361" s="494"/>
      <c r="K361" s="494"/>
      <c r="L361" s="494"/>
      <c r="M361" s="494"/>
      <c r="N361" s="401"/>
    </row>
    <row r="362" spans="1:63">
      <c r="A362" s="420" t="s">
        <v>488</v>
      </c>
      <c r="B362" s="420" t="s">
        <v>479</v>
      </c>
      <c r="C362" s="420" t="s">
        <v>487</v>
      </c>
      <c r="D362" s="495" t="s">
        <v>486</v>
      </c>
      <c r="E362" s="496"/>
      <c r="F362" s="420" t="s">
        <v>89</v>
      </c>
      <c r="G362" s="421">
        <v>78</v>
      </c>
      <c r="H362" s="417">
        <v>0</v>
      </c>
      <c r="I362" s="421">
        <f>G362*AN362</f>
        <v>0</v>
      </c>
      <c r="J362" s="421">
        <f>G362*AO362</f>
        <v>0</v>
      </c>
      <c r="K362" s="421">
        <f>G362*H362</f>
        <v>0</v>
      </c>
      <c r="L362" s="421">
        <v>3.0000000000000001E-3</v>
      </c>
      <c r="M362" s="421">
        <f>G362*L362</f>
        <v>0.23400000000000001</v>
      </c>
      <c r="N362" s="401"/>
      <c r="Y362" s="42">
        <f>IF(AP362="5",BI362,0)</f>
        <v>0</v>
      </c>
      <c r="AA362" s="42">
        <f>IF(AP362="1",BG362,0)</f>
        <v>0</v>
      </c>
      <c r="AB362" s="42">
        <f>IF(AP362="1",BH362,0)</f>
        <v>0</v>
      </c>
      <c r="AC362" s="42">
        <f>IF(AP362="7",BG362,0)</f>
        <v>0</v>
      </c>
      <c r="AD362" s="42">
        <f>IF(AP362="7",BH362,0)</f>
        <v>0</v>
      </c>
      <c r="AE362" s="42">
        <f>IF(AP362="2",BG362,0)</f>
        <v>0</v>
      </c>
      <c r="AF362" s="42">
        <f>IF(AP362="2",BH362,0)</f>
        <v>0</v>
      </c>
      <c r="AG362" s="42">
        <f>IF(AP362="0",BI362,0)</f>
        <v>0</v>
      </c>
      <c r="AH362" s="44" t="s">
        <v>479</v>
      </c>
      <c r="AI362" s="43">
        <f>IF(AM362=0,K362,0)</f>
        <v>0</v>
      </c>
      <c r="AJ362" s="43">
        <f>IF(AM362=0,K362,0)</f>
        <v>0</v>
      </c>
      <c r="AK362" s="43">
        <f>IF(AM362=20,K362,0)</f>
        <v>0</v>
      </c>
      <c r="AM362" s="42">
        <v>20</v>
      </c>
      <c r="AN362" s="42">
        <f>H362*1</f>
        <v>0</v>
      </c>
      <c r="AO362" s="42">
        <f>H362*(1-1)</f>
        <v>0</v>
      </c>
      <c r="AP362" s="46" t="s">
        <v>87</v>
      </c>
      <c r="AU362" s="42">
        <f>AV362+AW362</f>
        <v>0</v>
      </c>
      <c r="AV362" s="42">
        <f>G362*AN362</f>
        <v>0</v>
      </c>
      <c r="AW362" s="42">
        <f>G362*AO362</f>
        <v>0</v>
      </c>
      <c r="AX362" s="45" t="s">
        <v>86</v>
      </c>
      <c r="AY362" s="45" t="s">
        <v>478</v>
      </c>
      <c r="AZ362" s="44" t="s">
        <v>477</v>
      </c>
      <c r="BB362" s="42">
        <f>AV362+AW362</f>
        <v>0</v>
      </c>
      <c r="BC362" s="42">
        <f>H362/(100-BD362)*100</f>
        <v>0</v>
      </c>
      <c r="BD362" s="42">
        <v>0</v>
      </c>
      <c r="BE362" s="42">
        <f>M362</f>
        <v>0.23400000000000001</v>
      </c>
      <c r="BG362" s="43">
        <f>G362*AN362</f>
        <v>0</v>
      </c>
      <c r="BH362" s="43">
        <f>G362*AO362</f>
        <v>0</v>
      </c>
      <c r="BI362" s="43">
        <f>G362*H362</f>
        <v>0</v>
      </c>
      <c r="BJ362" s="43" t="s">
        <v>83</v>
      </c>
      <c r="BK362" s="42"/>
    </row>
    <row r="363" spans="1:63">
      <c r="A363" s="420" t="s">
        <v>485</v>
      </c>
      <c r="B363" s="420" t="s">
        <v>479</v>
      </c>
      <c r="C363" s="420" t="s">
        <v>484</v>
      </c>
      <c r="D363" s="495" t="s">
        <v>483</v>
      </c>
      <c r="E363" s="496"/>
      <c r="F363" s="420" t="s">
        <v>89</v>
      </c>
      <c r="G363" s="421">
        <v>78</v>
      </c>
      <c r="H363" s="417">
        <v>0</v>
      </c>
      <c r="I363" s="421">
        <f>G363*AN363</f>
        <v>0</v>
      </c>
      <c r="J363" s="421">
        <f>G363*AO363</f>
        <v>0</v>
      </c>
      <c r="K363" s="421">
        <f>G363*H363</f>
        <v>0</v>
      </c>
      <c r="L363" s="421">
        <v>0</v>
      </c>
      <c r="M363" s="421">
        <f>G363*L363</f>
        <v>0</v>
      </c>
      <c r="N363" s="401"/>
      <c r="Y363" s="42">
        <f>IF(AP363="5",BI363,0)</f>
        <v>0</v>
      </c>
      <c r="AA363" s="42">
        <f>IF(AP363="1",BG363,0)</f>
        <v>0</v>
      </c>
      <c r="AB363" s="42">
        <f>IF(AP363="1",BH363,0)</f>
        <v>0</v>
      </c>
      <c r="AC363" s="42">
        <f>IF(AP363="7",BG363,0)</f>
        <v>0</v>
      </c>
      <c r="AD363" s="42">
        <f>IF(AP363="7",BH363,0)</f>
        <v>0</v>
      </c>
      <c r="AE363" s="42">
        <f>IF(AP363="2",BG363,0)</f>
        <v>0</v>
      </c>
      <c r="AF363" s="42">
        <f>IF(AP363="2",BH363,0)</f>
        <v>0</v>
      </c>
      <c r="AG363" s="42">
        <f>IF(AP363="0",BI363,0)</f>
        <v>0</v>
      </c>
      <c r="AH363" s="44" t="s">
        <v>479</v>
      </c>
      <c r="AI363" s="43">
        <f>IF(AM363=0,K363,0)</f>
        <v>0</v>
      </c>
      <c r="AJ363" s="43">
        <f>IF(AM363=0,K363,0)</f>
        <v>0</v>
      </c>
      <c r="AK363" s="43">
        <f>IF(AM363=20,K363,0)</f>
        <v>0</v>
      </c>
      <c r="AM363" s="42">
        <v>20</v>
      </c>
      <c r="AN363" s="42">
        <f>H363*1</f>
        <v>0</v>
      </c>
      <c r="AO363" s="42">
        <f>H363*(1-1)</f>
        <v>0</v>
      </c>
      <c r="AP363" s="46" t="s">
        <v>87</v>
      </c>
      <c r="AU363" s="42">
        <f>AV363+AW363</f>
        <v>0</v>
      </c>
      <c r="AV363" s="42">
        <f>G363*AN363</f>
        <v>0</v>
      </c>
      <c r="AW363" s="42">
        <f>G363*AO363</f>
        <v>0</v>
      </c>
      <c r="AX363" s="45" t="s">
        <v>86</v>
      </c>
      <c r="AY363" s="45" t="s">
        <v>478</v>
      </c>
      <c r="AZ363" s="44" t="s">
        <v>477</v>
      </c>
      <c r="BB363" s="42">
        <f>AV363+AW363</f>
        <v>0</v>
      </c>
      <c r="BC363" s="42">
        <f>H363/(100-BD363)*100</f>
        <v>0</v>
      </c>
      <c r="BD363" s="42">
        <v>0</v>
      </c>
      <c r="BE363" s="42">
        <f>M363</f>
        <v>0</v>
      </c>
      <c r="BG363" s="43">
        <f>G363*AN363</f>
        <v>0</v>
      </c>
      <c r="BH363" s="43">
        <f>G363*AO363</f>
        <v>0</v>
      </c>
      <c r="BI363" s="43">
        <f>G363*H363</f>
        <v>0</v>
      </c>
      <c r="BJ363" s="43" t="s">
        <v>83</v>
      </c>
      <c r="BK363" s="42"/>
    </row>
    <row r="364" spans="1:63">
      <c r="A364" s="420" t="s">
        <v>482</v>
      </c>
      <c r="B364" s="420" t="s">
        <v>479</v>
      </c>
      <c r="C364" s="420" t="s">
        <v>481</v>
      </c>
      <c r="D364" s="495" t="s">
        <v>480</v>
      </c>
      <c r="E364" s="496"/>
      <c r="F364" s="420" t="s">
        <v>89</v>
      </c>
      <c r="G364" s="421">
        <v>26</v>
      </c>
      <c r="H364" s="417">
        <v>0</v>
      </c>
      <c r="I364" s="421">
        <f>G364*AN364</f>
        <v>0</v>
      </c>
      <c r="J364" s="421">
        <f>G364*AO364</f>
        <v>0</v>
      </c>
      <c r="K364" s="421">
        <f>G364*H364</f>
        <v>0</v>
      </c>
      <c r="L364" s="421">
        <v>0.2</v>
      </c>
      <c r="M364" s="421">
        <f>G364*L364</f>
        <v>5.2</v>
      </c>
      <c r="N364" s="401"/>
      <c r="Y364" s="42">
        <f>IF(AP364="5",BI364,0)</f>
        <v>0</v>
      </c>
      <c r="AA364" s="42">
        <f>IF(AP364="1",BG364,0)</f>
        <v>0</v>
      </c>
      <c r="AB364" s="42">
        <f>IF(AP364="1",BH364,0)</f>
        <v>0</v>
      </c>
      <c r="AC364" s="42">
        <f>IF(AP364="7",BG364,0)</f>
        <v>0</v>
      </c>
      <c r="AD364" s="42">
        <f>IF(AP364="7",BH364,0)</f>
        <v>0</v>
      </c>
      <c r="AE364" s="42">
        <f>IF(AP364="2",BG364,0)</f>
        <v>0</v>
      </c>
      <c r="AF364" s="42">
        <f>IF(AP364="2",BH364,0)</f>
        <v>0</v>
      </c>
      <c r="AG364" s="42">
        <f>IF(AP364="0",BI364,0)</f>
        <v>0</v>
      </c>
      <c r="AH364" s="44" t="s">
        <v>479</v>
      </c>
      <c r="AI364" s="43">
        <f>IF(AM364=0,K364,0)</f>
        <v>0</v>
      </c>
      <c r="AJ364" s="43">
        <f>IF(AM364=0,K364,0)</f>
        <v>0</v>
      </c>
      <c r="AK364" s="43">
        <f>IF(AM364=20,K364,0)</f>
        <v>0</v>
      </c>
      <c r="AM364" s="42">
        <v>20</v>
      </c>
      <c r="AN364" s="42">
        <f>H364*1</f>
        <v>0</v>
      </c>
      <c r="AO364" s="42">
        <f>H364*(1-1)</f>
        <v>0</v>
      </c>
      <c r="AP364" s="46" t="s">
        <v>87</v>
      </c>
      <c r="AU364" s="42">
        <f>AV364+AW364</f>
        <v>0</v>
      </c>
      <c r="AV364" s="42">
        <f>G364*AN364</f>
        <v>0</v>
      </c>
      <c r="AW364" s="42">
        <f>G364*AO364</f>
        <v>0</v>
      </c>
      <c r="AX364" s="45" t="s">
        <v>86</v>
      </c>
      <c r="AY364" s="45" t="s">
        <v>478</v>
      </c>
      <c r="AZ364" s="44" t="s">
        <v>477</v>
      </c>
      <c r="BB364" s="42">
        <f>AV364+AW364</f>
        <v>0</v>
      </c>
      <c r="BC364" s="42">
        <f>H364/(100-BD364)*100</f>
        <v>0</v>
      </c>
      <c r="BD364" s="42">
        <v>0</v>
      </c>
      <c r="BE364" s="42">
        <f>M364</f>
        <v>5.2</v>
      </c>
      <c r="BG364" s="43">
        <f>G364*AN364</f>
        <v>0</v>
      </c>
      <c r="BH364" s="43">
        <f>G364*AO364</f>
        <v>0</v>
      </c>
      <c r="BI364" s="43">
        <f>G364*H364</f>
        <v>0</v>
      </c>
      <c r="BJ364" s="43" t="s">
        <v>83</v>
      </c>
      <c r="BK364" s="42"/>
    </row>
    <row r="365" spans="1:63" ht="25.7" customHeight="1">
      <c r="A365" s="418"/>
      <c r="B365" s="418"/>
      <c r="C365" s="419" t="s">
        <v>81</v>
      </c>
      <c r="D365" s="493" t="s">
        <v>476</v>
      </c>
      <c r="E365" s="494"/>
      <c r="F365" s="494"/>
      <c r="G365" s="494"/>
      <c r="H365" s="494"/>
      <c r="I365" s="494"/>
      <c r="J365" s="494"/>
      <c r="K365" s="494"/>
      <c r="L365" s="494"/>
      <c r="M365" s="494"/>
      <c r="N365" s="401"/>
    </row>
    <row r="366" spans="1:63">
      <c r="A366" s="408"/>
      <c r="B366" s="409" t="s">
        <v>425</v>
      </c>
      <c r="C366" s="409"/>
      <c r="D366" s="491" t="s">
        <v>475</v>
      </c>
      <c r="E366" s="492"/>
      <c r="F366" s="408" t="s">
        <v>112</v>
      </c>
      <c r="G366" s="408" t="s">
        <v>112</v>
      </c>
      <c r="H366" s="408" t="s">
        <v>112</v>
      </c>
      <c r="I366" s="410">
        <f>I367+I384+I386</f>
        <v>0</v>
      </c>
      <c r="J366" s="410">
        <f>J367+J384+J386</f>
        <v>0</v>
      </c>
      <c r="K366" s="410">
        <f>K367+K384+K386</f>
        <v>0</v>
      </c>
      <c r="L366" s="411"/>
      <c r="M366" s="410">
        <f>M367+M384+M386</f>
        <v>674.1090999999999</v>
      </c>
      <c r="N366" s="401"/>
    </row>
    <row r="367" spans="1:63">
      <c r="A367" s="412"/>
      <c r="B367" s="413" t="s">
        <v>425</v>
      </c>
      <c r="C367" s="413" t="s">
        <v>309</v>
      </c>
      <c r="D367" s="482" t="s">
        <v>308</v>
      </c>
      <c r="E367" s="483"/>
      <c r="F367" s="412" t="s">
        <v>112</v>
      </c>
      <c r="G367" s="412" t="s">
        <v>112</v>
      </c>
      <c r="H367" s="412" t="s">
        <v>112</v>
      </c>
      <c r="I367" s="414">
        <f>SUM(I368:I383)</f>
        <v>0</v>
      </c>
      <c r="J367" s="414">
        <f>SUM(J368:J383)</f>
        <v>0</v>
      </c>
      <c r="K367" s="414">
        <f>SUM(K368:K383)</f>
        <v>0</v>
      </c>
      <c r="L367" s="415"/>
      <c r="M367" s="414">
        <f>SUM(M368:M383)</f>
        <v>0</v>
      </c>
      <c r="N367" s="401"/>
      <c r="AH367" s="44" t="s">
        <v>425</v>
      </c>
      <c r="AR367" s="47">
        <f>SUM(AI368:AI383)</f>
        <v>0</v>
      </c>
      <c r="AS367" s="47">
        <f>SUM(AJ368:AJ383)</f>
        <v>0</v>
      </c>
      <c r="AT367" s="47">
        <f>SUM(AK368:AK383)</f>
        <v>0</v>
      </c>
    </row>
    <row r="368" spans="1:63">
      <c r="A368" s="416" t="s">
        <v>474</v>
      </c>
      <c r="B368" s="416" t="s">
        <v>425</v>
      </c>
      <c r="C368" s="416" t="s">
        <v>327</v>
      </c>
      <c r="D368" s="480" t="s">
        <v>473</v>
      </c>
      <c r="E368" s="481"/>
      <c r="F368" s="416" t="s">
        <v>108</v>
      </c>
      <c r="G368" s="417">
        <v>7303</v>
      </c>
      <c r="H368" s="417">
        <v>0</v>
      </c>
      <c r="I368" s="417">
        <f>G368*AN368</f>
        <v>0</v>
      </c>
      <c r="J368" s="417">
        <f>G368*AO368</f>
        <v>0</v>
      </c>
      <c r="K368" s="417">
        <f>G368*H368</f>
        <v>0</v>
      </c>
      <c r="L368" s="417">
        <v>0</v>
      </c>
      <c r="M368" s="417">
        <f>G368*L368</f>
        <v>0</v>
      </c>
      <c r="N368" s="401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425</v>
      </c>
      <c r="AI368" s="48">
        <f>IF(AM368=0,K368,0)</f>
        <v>0</v>
      </c>
      <c r="AJ368" s="48">
        <f>IF(AM368=0,K368,0)</f>
        <v>0</v>
      </c>
      <c r="AK368" s="48">
        <f>IF(AM368=20,K368,0)</f>
        <v>0</v>
      </c>
      <c r="AM368" s="42">
        <v>20</v>
      </c>
      <c r="AN368" s="42">
        <f>H368*0.00879117439761556</f>
        <v>0</v>
      </c>
      <c r="AO368" s="42">
        <f>H368*(1-0.00879117439761556)</f>
        <v>0</v>
      </c>
      <c r="AP368" s="49" t="s">
        <v>145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270</v>
      </c>
      <c r="AY368" s="45" t="s">
        <v>442</v>
      </c>
      <c r="AZ368" s="44" t="s">
        <v>423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</v>
      </c>
      <c r="BG368" s="48">
        <f>G368*AN368</f>
        <v>0</v>
      </c>
      <c r="BH368" s="48">
        <f>G368*AO368</f>
        <v>0</v>
      </c>
      <c r="BI368" s="48">
        <f>G368*H368</f>
        <v>0</v>
      </c>
      <c r="BJ368" s="48" t="s">
        <v>115</v>
      </c>
      <c r="BK368" s="42">
        <v>18</v>
      </c>
    </row>
    <row r="369" spans="1:63" ht="38.450000000000003" customHeight="1">
      <c r="A369" s="418"/>
      <c r="B369" s="418"/>
      <c r="C369" s="419" t="s">
        <v>81</v>
      </c>
      <c r="D369" s="493" t="s">
        <v>472</v>
      </c>
      <c r="E369" s="494"/>
      <c r="F369" s="494"/>
      <c r="G369" s="494"/>
      <c r="H369" s="494"/>
      <c r="I369" s="494"/>
      <c r="J369" s="494"/>
      <c r="K369" s="494"/>
      <c r="L369" s="494"/>
      <c r="M369" s="494"/>
      <c r="N369" s="401"/>
    </row>
    <row r="370" spans="1:63">
      <c r="A370" s="416" t="s">
        <v>471</v>
      </c>
      <c r="B370" s="416" t="s">
        <v>425</v>
      </c>
      <c r="C370" s="416" t="s">
        <v>324</v>
      </c>
      <c r="D370" s="480" t="s">
        <v>323</v>
      </c>
      <c r="E370" s="481"/>
      <c r="F370" s="416" t="s">
        <v>108</v>
      </c>
      <c r="G370" s="417">
        <v>7303</v>
      </c>
      <c r="H370" s="417">
        <v>0</v>
      </c>
      <c r="I370" s="417">
        <f>G370*AN370</f>
        <v>0</v>
      </c>
      <c r="J370" s="417">
        <f>G370*AO370</f>
        <v>0</v>
      </c>
      <c r="K370" s="417">
        <f>G370*H370</f>
        <v>0</v>
      </c>
      <c r="L370" s="417">
        <v>0</v>
      </c>
      <c r="M370" s="417">
        <f>G370*L370</f>
        <v>0</v>
      </c>
      <c r="N370" s="401"/>
      <c r="Y370" s="42">
        <f>IF(AP370="5",BI370,0)</f>
        <v>0</v>
      </c>
      <c r="AA370" s="42">
        <f>IF(AP370="1",BG370,0)</f>
        <v>0</v>
      </c>
      <c r="AB370" s="42">
        <f>IF(AP370="1",BH370,0)</f>
        <v>0</v>
      </c>
      <c r="AC370" s="42">
        <f>IF(AP370="7",BG370,0)</f>
        <v>0</v>
      </c>
      <c r="AD370" s="42">
        <f>IF(AP370="7",BH370,0)</f>
        <v>0</v>
      </c>
      <c r="AE370" s="42">
        <f>IF(AP370="2",BG370,0)</f>
        <v>0</v>
      </c>
      <c r="AF370" s="42">
        <f>IF(AP370="2",BH370,0)</f>
        <v>0</v>
      </c>
      <c r="AG370" s="42">
        <f>IF(AP370="0",BI370,0)</f>
        <v>0</v>
      </c>
      <c r="AH370" s="44" t="s">
        <v>425</v>
      </c>
      <c r="AI370" s="48">
        <f>IF(AM370=0,K370,0)</f>
        <v>0</v>
      </c>
      <c r="AJ370" s="48">
        <f>IF(AM370=0,K370,0)</f>
        <v>0</v>
      </c>
      <c r="AK370" s="48">
        <f>IF(AM370=20,K370,0)</f>
        <v>0</v>
      </c>
      <c r="AM370" s="42">
        <v>20</v>
      </c>
      <c r="AN370" s="42">
        <f>H370*0</f>
        <v>0</v>
      </c>
      <c r="AO370" s="42">
        <f>H370*(1-0)</f>
        <v>0</v>
      </c>
      <c r="AP370" s="49" t="s">
        <v>145</v>
      </c>
      <c r="AU370" s="42">
        <f>AV370+AW370</f>
        <v>0</v>
      </c>
      <c r="AV370" s="42">
        <f>G370*AN370</f>
        <v>0</v>
      </c>
      <c r="AW370" s="42">
        <f>G370*AO370</f>
        <v>0</v>
      </c>
      <c r="AX370" s="45" t="s">
        <v>270</v>
      </c>
      <c r="AY370" s="45" t="s">
        <v>442</v>
      </c>
      <c r="AZ370" s="44" t="s">
        <v>423</v>
      </c>
      <c r="BB370" s="42">
        <f>AV370+AW370</f>
        <v>0</v>
      </c>
      <c r="BC370" s="42">
        <f>H370/(100-BD370)*100</f>
        <v>0</v>
      </c>
      <c r="BD370" s="42">
        <v>0</v>
      </c>
      <c r="BE370" s="42">
        <f>M370</f>
        <v>0</v>
      </c>
      <c r="BG370" s="48">
        <f>G370*AN370</f>
        <v>0</v>
      </c>
      <c r="BH370" s="48">
        <f>G370*AO370</f>
        <v>0</v>
      </c>
      <c r="BI370" s="48">
        <f>G370*H370</f>
        <v>0</v>
      </c>
      <c r="BJ370" s="48" t="s">
        <v>115</v>
      </c>
      <c r="BK370" s="42">
        <v>18</v>
      </c>
    </row>
    <row r="371" spans="1:63">
      <c r="A371" s="416" t="s">
        <v>470</v>
      </c>
      <c r="B371" s="416" t="s">
        <v>425</v>
      </c>
      <c r="C371" s="416" t="s">
        <v>469</v>
      </c>
      <c r="D371" s="480" t="s">
        <v>468</v>
      </c>
      <c r="E371" s="481"/>
      <c r="F371" s="416" t="s">
        <v>108</v>
      </c>
      <c r="G371" s="417">
        <v>7303</v>
      </c>
      <c r="H371" s="417">
        <v>0</v>
      </c>
      <c r="I371" s="417">
        <f>G371*AN371</f>
        <v>0</v>
      </c>
      <c r="J371" s="417">
        <f>G371*AO371</f>
        <v>0</v>
      </c>
      <c r="K371" s="417">
        <f>G371*H371</f>
        <v>0</v>
      </c>
      <c r="L371" s="417">
        <v>0</v>
      </c>
      <c r="M371" s="417">
        <f>G371*L371</f>
        <v>0</v>
      </c>
      <c r="N371" s="401"/>
      <c r="Y371" s="42">
        <f>IF(AP371="5",BI371,0)</f>
        <v>0</v>
      </c>
      <c r="AA371" s="42">
        <f>IF(AP371="1",BG371,0)</f>
        <v>0</v>
      </c>
      <c r="AB371" s="42">
        <f>IF(AP371="1",BH371,0)</f>
        <v>0</v>
      </c>
      <c r="AC371" s="42">
        <f>IF(AP371="7",BG371,0)</f>
        <v>0</v>
      </c>
      <c r="AD371" s="42">
        <f>IF(AP371="7",BH371,0)</f>
        <v>0</v>
      </c>
      <c r="AE371" s="42">
        <f>IF(AP371="2",BG371,0)</f>
        <v>0</v>
      </c>
      <c r="AF371" s="42">
        <f>IF(AP371="2",BH371,0)</f>
        <v>0</v>
      </c>
      <c r="AG371" s="42">
        <f>IF(AP371="0",BI371,0)</f>
        <v>0</v>
      </c>
      <c r="AH371" s="44" t="s">
        <v>425</v>
      </c>
      <c r="AI371" s="48">
        <f>IF(AM371=0,K371,0)</f>
        <v>0</v>
      </c>
      <c r="AJ371" s="48">
        <f>IF(AM371=0,K371,0)</f>
        <v>0</v>
      </c>
      <c r="AK371" s="48">
        <f>IF(AM371=20,K371,0)</f>
        <v>0</v>
      </c>
      <c r="AM371" s="42">
        <v>20</v>
      </c>
      <c r="AN371" s="42">
        <f>H371*0</f>
        <v>0</v>
      </c>
      <c r="AO371" s="42">
        <f>H371*(1-0)</f>
        <v>0</v>
      </c>
      <c r="AP371" s="49" t="s">
        <v>145</v>
      </c>
      <c r="AU371" s="42">
        <f>AV371+AW371</f>
        <v>0</v>
      </c>
      <c r="AV371" s="42">
        <f>G371*AN371</f>
        <v>0</v>
      </c>
      <c r="AW371" s="42">
        <f>G371*AO371</f>
        <v>0</v>
      </c>
      <c r="AX371" s="45" t="s">
        <v>270</v>
      </c>
      <c r="AY371" s="45" t="s">
        <v>442</v>
      </c>
      <c r="AZ371" s="44" t="s">
        <v>423</v>
      </c>
      <c r="BB371" s="42">
        <f>AV371+AW371</f>
        <v>0</v>
      </c>
      <c r="BC371" s="42">
        <f>H371/(100-BD371)*100</f>
        <v>0</v>
      </c>
      <c r="BD371" s="42">
        <v>0</v>
      </c>
      <c r="BE371" s="42">
        <f>M371</f>
        <v>0</v>
      </c>
      <c r="BG371" s="48">
        <f>G371*AN371</f>
        <v>0</v>
      </c>
      <c r="BH371" s="48">
        <f>G371*AO371</f>
        <v>0</v>
      </c>
      <c r="BI371" s="48">
        <f>G371*H371</f>
        <v>0</v>
      </c>
      <c r="BJ371" s="48" t="s">
        <v>115</v>
      </c>
      <c r="BK371" s="42">
        <v>18</v>
      </c>
    </row>
    <row r="372" spans="1:63">
      <c r="A372" s="422" t="s">
        <v>467</v>
      </c>
      <c r="B372" s="422" t="s">
        <v>425</v>
      </c>
      <c r="C372" s="422" t="s">
        <v>301</v>
      </c>
      <c r="D372" s="497" t="s">
        <v>466</v>
      </c>
      <c r="E372" s="481"/>
      <c r="F372" s="422" t="s">
        <v>157</v>
      </c>
      <c r="G372" s="423">
        <v>378</v>
      </c>
      <c r="H372" s="417">
        <v>0</v>
      </c>
      <c r="I372" s="423">
        <f>G372*AN372</f>
        <v>0</v>
      </c>
      <c r="J372" s="423">
        <f>G372*AO372</f>
        <v>0</v>
      </c>
      <c r="K372" s="423">
        <f>G372*H372</f>
        <v>0</v>
      </c>
      <c r="L372" s="423">
        <v>0</v>
      </c>
      <c r="M372" s="423">
        <f>G372*L372</f>
        <v>0</v>
      </c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425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H372*0</f>
        <v>0</v>
      </c>
      <c r="AO372" s="42">
        <f>H372*(1-0)</f>
        <v>0</v>
      </c>
      <c r="AP372" s="49" t="s">
        <v>299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270</v>
      </c>
      <c r="AY372" s="45" t="s">
        <v>442</v>
      </c>
      <c r="AZ372" s="44" t="s">
        <v>423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115</v>
      </c>
      <c r="BK372" s="42">
        <v>18</v>
      </c>
    </row>
    <row r="373" spans="1:63" ht="25.7" customHeight="1">
      <c r="A373" s="418"/>
      <c r="B373" s="418"/>
      <c r="C373" s="419" t="s">
        <v>81</v>
      </c>
      <c r="D373" s="493" t="s">
        <v>465</v>
      </c>
      <c r="E373" s="494"/>
      <c r="F373" s="494"/>
      <c r="G373" s="494"/>
      <c r="H373" s="494"/>
      <c r="I373" s="494"/>
      <c r="J373" s="494"/>
      <c r="K373" s="494"/>
      <c r="L373" s="494"/>
      <c r="M373" s="494"/>
      <c r="N373" s="401"/>
    </row>
    <row r="374" spans="1:63">
      <c r="A374" s="422" t="s">
        <v>464</v>
      </c>
      <c r="B374" s="422" t="s">
        <v>425</v>
      </c>
      <c r="C374" s="422" t="s">
        <v>301</v>
      </c>
      <c r="D374" s="497" t="s">
        <v>463</v>
      </c>
      <c r="E374" s="481"/>
      <c r="F374" s="422" t="s">
        <v>157</v>
      </c>
      <c r="G374" s="423">
        <v>648.9</v>
      </c>
      <c r="H374" s="417">
        <v>0</v>
      </c>
      <c r="I374" s="423">
        <f>G374*AN374</f>
        <v>0</v>
      </c>
      <c r="J374" s="423">
        <f>G374*AO374</f>
        <v>0</v>
      </c>
      <c r="K374" s="423">
        <f>G374*H374</f>
        <v>0</v>
      </c>
      <c r="L374" s="423">
        <v>0</v>
      </c>
      <c r="M374" s="423">
        <f>G374*L374</f>
        <v>0</v>
      </c>
      <c r="Y374" s="42">
        <f>IF(AP374="5",BI374,0)</f>
        <v>0</v>
      </c>
      <c r="AA374" s="42">
        <f>IF(AP374="1",BG374,0)</f>
        <v>0</v>
      </c>
      <c r="AB374" s="42">
        <f>IF(AP374="1",BH374,0)</f>
        <v>0</v>
      </c>
      <c r="AC374" s="42">
        <f>IF(AP374="7",BG374,0)</f>
        <v>0</v>
      </c>
      <c r="AD374" s="42">
        <f>IF(AP374="7",BH374,0)</f>
        <v>0</v>
      </c>
      <c r="AE374" s="42">
        <f>IF(AP374="2",BG374,0)</f>
        <v>0</v>
      </c>
      <c r="AF374" s="42">
        <f>IF(AP374="2",BH374,0)</f>
        <v>0</v>
      </c>
      <c r="AG374" s="42">
        <f>IF(AP374="0",BI374,0)</f>
        <v>0</v>
      </c>
      <c r="AH374" s="44" t="s">
        <v>425</v>
      </c>
      <c r="AI374" s="48">
        <f>IF(AM374=0,K374,0)</f>
        <v>0</v>
      </c>
      <c r="AJ374" s="48">
        <f>IF(AM374=0,K374,0)</f>
        <v>0</v>
      </c>
      <c r="AK374" s="48">
        <f>IF(AM374=20,K374,0)</f>
        <v>0</v>
      </c>
      <c r="AM374" s="42">
        <v>20</v>
      </c>
      <c r="AN374" s="42">
        <f>H374*0</f>
        <v>0</v>
      </c>
      <c r="AO374" s="42">
        <f>H374*(1-0)</f>
        <v>0</v>
      </c>
      <c r="AP374" s="49" t="s">
        <v>299</v>
      </c>
      <c r="AU374" s="42">
        <f>AV374+AW374</f>
        <v>0</v>
      </c>
      <c r="AV374" s="42">
        <f>G374*AN374</f>
        <v>0</v>
      </c>
      <c r="AW374" s="42">
        <f>G374*AO374</f>
        <v>0</v>
      </c>
      <c r="AX374" s="45" t="s">
        <v>270</v>
      </c>
      <c r="AY374" s="45" t="s">
        <v>442</v>
      </c>
      <c r="AZ374" s="44" t="s">
        <v>423</v>
      </c>
      <c r="BB374" s="42">
        <f>AV374+AW374</f>
        <v>0</v>
      </c>
      <c r="BC374" s="42">
        <f>H374/(100-BD374)*100</f>
        <v>0</v>
      </c>
      <c r="BD374" s="42">
        <v>0</v>
      </c>
      <c r="BE374" s="42">
        <f>M374</f>
        <v>0</v>
      </c>
      <c r="BG374" s="48">
        <f>G374*AN374</f>
        <v>0</v>
      </c>
      <c r="BH374" s="48">
        <f>G374*AO374</f>
        <v>0</v>
      </c>
      <c r="BI374" s="48">
        <f>G374*H374</f>
        <v>0</v>
      </c>
      <c r="BJ374" s="48" t="s">
        <v>115</v>
      </c>
      <c r="BK374" s="42">
        <v>18</v>
      </c>
    </row>
    <row r="375" spans="1:63" ht="64.150000000000006" customHeight="1">
      <c r="A375" s="418"/>
      <c r="B375" s="418"/>
      <c r="C375" s="419" t="s">
        <v>81</v>
      </c>
      <c r="D375" s="493" t="s">
        <v>462</v>
      </c>
      <c r="E375" s="494"/>
      <c r="F375" s="494"/>
      <c r="G375" s="494"/>
      <c r="H375" s="494"/>
      <c r="I375" s="494"/>
      <c r="J375" s="494"/>
      <c r="K375" s="494"/>
      <c r="L375" s="494"/>
      <c r="M375" s="494"/>
      <c r="N375" s="401"/>
    </row>
    <row r="376" spans="1:63">
      <c r="A376" s="416" t="s">
        <v>461</v>
      </c>
      <c r="B376" s="416" t="s">
        <v>425</v>
      </c>
      <c r="C376" s="416" t="s">
        <v>296</v>
      </c>
      <c r="D376" s="480" t="s">
        <v>460</v>
      </c>
      <c r="E376" s="481"/>
      <c r="F376" s="416" t="s">
        <v>108</v>
      </c>
      <c r="G376" s="417">
        <v>4871</v>
      </c>
      <c r="H376" s="417">
        <v>0</v>
      </c>
      <c r="I376" s="417">
        <f>G376*AN376</f>
        <v>0</v>
      </c>
      <c r="J376" s="417">
        <f>G376*AO376</f>
        <v>0</v>
      </c>
      <c r="K376" s="417">
        <f>G376*H376</f>
        <v>0</v>
      </c>
      <c r="L376" s="417">
        <v>0</v>
      </c>
      <c r="M376" s="417">
        <f>G376*L376</f>
        <v>0</v>
      </c>
      <c r="N376" s="401"/>
      <c r="Y376" s="42">
        <f>IF(AP376="5",BI376,0)</f>
        <v>0</v>
      </c>
      <c r="AA376" s="42">
        <f>IF(AP376="1",BG376,0)</f>
        <v>0</v>
      </c>
      <c r="AB376" s="42">
        <f>IF(AP376="1",BH376,0)</f>
        <v>0</v>
      </c>
      <c r="AC376" s="42">
        <f>IF(AP376="7",BG376,0)</f>
        <v>0</v>
      </c>
      <c r="AD376" s="42">
        <f>IF(AP376="7",BH376,0)</f>
        <v>0</v>
      </c>
      <c r="AE376" s="42">
        <f>IF(AP376="2",BG376,0)</f>
        <v>0</v>
      </c>
      <c r="AF376" s="42">
        <f>IF(AP376="2",BH376,0)</f>
        <v>0</v>
      </c>
      <c r="AG376" s="42">
        <f>IF(AP376="0",BI376,0)</f>
        <v>0</v>
      </c>
      <c r="AH376" s="44" t="s">
        <v>425</v>
      </c>
      <c r="AI376" s="48">
        <f>IF(AM376=0,K376,0)</f>
        <v>0</v>
      </c>
      <c r="AJ376" s="48">
        <f>IF(AM376=0,K376,0)</f>
        <v>0</v>
      </c>
      <c r="AK376" s="48">
        <f>IF(AM376=20,K376,0)</f>
        <v>0</v>
      </c>
      <c r="AM376" s="42">
        <v>20</v>
      </c>
      <c r="AN376" s="42">
        <f>H376*0</f>
        <v>0</v>
      </c>
      <c r="AO376" s="42">
        <f>H376*(1-0)</f>
        <v>0</v>
      </c>
      <c r="AP376" s="49" t="s">
        <v>145</v>
      </c>
      <c r="AU376" s="42">
        <f>AV376+AW376</f>
        <v>0</v>
      </c>
      <c r="AV376" s="42">
        <f>G376*AN376</f>
        <v>0</v>
      </c>
      <c r="AW376" s="42">
        <f>G376*AO376</f>
        <v>0</v>
      </c>
      <c r="AX376" s="45" t="s">
        <v>270</v>
      </c>
      <c r="AY376" s="45" t="s">
        <v>442</v>
      </c>
      <c r="AZ376" s="44" t="s">
        <v>423</v>
      </c>
      <c r="BB376" s="42">
        <f>AV376+AW376</f>
        <v>0</v>
      </c>
      <c r="BC376" s="42">
        <f>H376/(100-BD376)*100</f>
        <v>0</v>
      </c>
      <c r="BD376" s="42">
        <v>0</v>
      </c>
      <c r="BE376" s="42">
        <f>M376</f>
        <v>0</v>
      </c>
      <c r="BG376" s="48">
        <f>G376*AN376</f>
        <v>0</v>
      </c>
      <c r="BH376" s="48">
        <f>G376*AO376</f>
        <v>0</v>
      </c>
      <c r="BI376" s="48">
        <f>G376*H376</f>
        <v>0</v>
      </c>
      <c r="BJ376" s="48" t="s">
        <v>115</v>
      </c>
      <c r="BK376" s="42">
        <v>18</v>
      </c>
    </row>
    <row r="377" spans="1:63">
      <c r="A377" s="416" t="s">
        <v>459</v>
      </c>
      <c r="B377" s="416" t="s">
        <v>425</v>
      </c>
      <c r="C377" s="416" t="s">
        <v>458</v>
      </c>
      <c r="D377" s="480" t="s">
        <v>457</v>
      </c>
      <c r="E377" s="481"/>
      <c r="F377" s="416" t="s">
        <v>108</v>
      </c>
      <c r="G377" s="417">
        <v>2522</v>
      </c>
      <c r="H377" s="417">
        <v>0</v>
      </c>
      <c r="I377" s="417">
        <f>G377*AN377</f>
        <v>0</v>
      </c>
      <c r="J377" s="417">
        <f>G377*AO377</f>
        <v>0</v>
      </c>
      <c r="K377" s="417">
        <f>G377*H377</f>
        <v>0</v>
      </c>
      <c r="L377" s="417">
        <v>0</v>
      </c>
      <c r="M377" s="417">
        <f>G377*L377</f>
        <v>0</v>
      </c>
      <c r="N377" s="401"/>
      <c r="Y377" s="42">
        <f>IF(AP377="5",BI377,0)</f>
        <v>0</v>
      </c>
      <c r="AA377" s="42">
        <f>IF(AP377="1",BG377,0)</f>
        <v>0</v>
      </c>
      <c r="AB377" s="42">
        <f>IF(AP377="1",BH377,0)</f>
        <v>0</v>
      </c>
      <c r="AC377" s="42">
        <f>IF(AP377="7",BG377,0)</f>
        <v>0</v>
      </c>
      <c r="AD377" s="42">
        <f>IF(AP377="7",BH377,0)</f>
        <v>0</v>
      </c>
      <c r="AE377" s="42">
        <f>IF(AP377="2",BG377,0)</f>
        <v>0</v>
      </c>
      <c r="AF377" s="42">
        <f>IF(AP377="2",BH377,0)</f>
        <v>0</v>
      </c>
      <c r="AG377" s="42">
        <f>IF(AP377="0",BI377,0)</f>
        <v>0</v>
      </c>
      <c r="AH377" s="44" t="s">
        <v>425</v>
      </c>
      <c r="AI377" s="48">
        <f>IF(AM377=0,K377,0)</f>
        <v>0</v>
      </c>
      <c r="AJ377" s="48">
        <f>IF(AM377=0,K377,0)</f>
        <v>0</v>
      </c>
      <c r="AK377" s="48">
        <f>IF(AM377=20,K377,0)</f>
        <v>0</v>
      </c>
      <c r="AM377" s="42">
        <v>20</v>
      </c>
      <c r="AN377" s="42">
        <f>H377*0</f>
        <v>0</v>
      </c>
      <c r="AO377" s="42">
        <f>H377*(1-0)</f>
        <v>0</v>
      </c>
      <c r="AP377" s="49" t="s">
        <v>145</v>
      </c>
      <c r="AU377" s="42">
        <f>AV377+AW377</f>
        <v>0</v>
      </c>
      <c r="AV377" s="42">
        <f>G377*AN377</f>
        <v>0</v>
      </c>
      <c r="AW377" s="42">
        <f>G377*AO377</f>
        <v>0</v>
      </c>
      <c r="AX377" s="45" t="s">
        <v>270</v>
      </c>
      <c r="AY377" s="45" t="s">
        <v>442</v>
      </c>
      <c r="AZ377" s="44" t="s">
        <v>423</v>
      </c>
      <c r="BB377" s="42">
        <f>AV377+AW377</f>
        <v>0</v>
      </c>
      <c r="BC377" s="42">
        <f>H377/(100-BD377)*100</f>
        <v>0</v>
      </c>
      <c r="BD377" s="42">
        <v>0</v>
      </c>
      <c r="BE377" s="42">
        <f>M377</f>
        <v>0</v>
      </c>
      <c r="BG377" s="48">
        <f>G377*AN377</f>
        <v>0</v>
      </c>
      <c r="BH377" s="48">
        <f>G377*AO377</f>
        <v>0</v>
      </c>
      <c r="BI377" s="48">
        <f>G377*H377</f>
        <v>0</v>
      </c>
      <c r="BJ377" s="48" t="s">
        <v>115</v>
      </c>
      <c r="BK377" s="42">
        <v>18</v>
      </c>
    </row>
    <row r="378" spans="1:63">
      <c r="A378" s="416" t="s">
        <v>456</v>
      </c>
      <c r="B378" s="416" t="s">
        <v>425</v>
      </c>
      <c r="C378" s="416" t="s">
        <v>455</v>
      </c>
      <c r="D378" s="480" t="s">
        <v>454</v>
      </c>
      <c r="E378" s="481"/>
      <c r="F378" s="416" t="s">
        <v>108</v>
      </c>
      <c r="G378" s="417">
        <v>7303</v>
      </c>
      <c r="H378" s="417">
        <v>0</v>
      </c>
      <c r="I378" s="417">
        <f>G378*AN378</f>
        <v>0</v>
      </c>
      <c r="J378" s="417">
        <f>G378*AO378</f>
        <v>0</v>
      </c>
      <c r="K378" s="417">
        <f>G378*H378</f>
        <v>0</v>
      </c>
      <c r="L378" s="417">
        <v>0</v>
      </c>
      <c r="M378" s="417">
        <f>G378*L378</f>
        <v>0</v>
      </c>
      <c r="N378" s="401"/>
      <c r="Y378" s="42">
        <f>IF(AP378="5",BI378,0)</f>
        <v>0</v>
      </c>
      <c r="AA378" s="42">
        <f>IF(AP378="1",BG378,0)</f>
        <v>0</v>
      </c>
      <c r="AB378" s="42">
        <f>IF(AP378="1",BH378,0)</f>
        <v>0</v>
      </c>
      <c r="AC378" s="42">
        <f>IF(AP378="7",BG378,0)</f>
        <v>0</v>
      </c>
      <c r="AD378" s="42">
        <f>IF(AP378="7",BH378,0)</f>
        <v>0</v>
      </c>
      <c r="AE378" s="42">
        <f>IF(AP378="2",BG378,0)</f>
        <v>0</v>
      </c>
      <c r="AF378" s="42">
        <f>IF(AP378="2",BH378,0)</f>
        <v>0</v>
      </c>
      <c r="AG378" s="42">
        <f>IF(AP378="0",BI378,0)</f>
        <v>0</v>
      </c>
      <c r="AH378" s="44" t="s">
        <v>425</v>
      </c>
      <c r="AI378" s="48">
        <f>IF(AM378=0,K378,0)</f>
        <v>0</v>
      </c>
      <c r="AJ378" s="48">
        <f>IF(AM378=0,K378,0)</f>
        <v>0</v>
      </c>
      <c r="AK378" s="48">
        <f>IF(AM378=20,K378,0)</f>
        <v>0</v>
      </c>
      <c r="AM378" s="42">
        <v>20</v>
      </c>
      <c r="AN378" s="42">
        <f>H378*0</f>
        <v>0</v>
      </c>
      <c r="AO378" s="42">
        <f>H378*(1-0)</f>
        <v>0</v>
      </c>
      <c r="AP378" s="49" t="s">
        <v>145</v>
      </c>
      <c r="AU378" s="42">
        <f>AV378+AW378</f>
        <v>0</v>
      </c>
      <c r="AV378" s="42">
        <f>G378*AN378</f>
        <v>0</v>
      </c>
      <c r="AW378" s="42">
        <f>G378*AO378</f>
        <v>0</v>
      </c>
      <c r="AX378" s="45" t="s">
        <v>270</v>
      </c>
      <c r="AY378" s="45" t="s">
        <v>442</v>
      </c>
      <c r="AZ378" s="44" t="s">
        <v>423</v>
      </c>
      <c r="BB378" s="42">
        <f>AV378+AW378</f>
        <v>0</v>
      </c>
      <c r="BC378" s="42">
        <f>H378/(100-BD378)*100</f>
        <v>0</v>
      </c>
      <c r="BD378" s="42">
        <v>0</v>
      </c>
      <c r="BE378" s="42">
        <f>M378</f>
        <v>0</v>
      </c>
      <c r="BG378" s="48">
        <f>G378*AN378</f>
        <v>0</v>
      </c>
      <c r="BH378" s="48">
        <f>G378*AO378</f>
        <v>0</v>
      </c>
      <c r="BI378" s="48">
        <f>G378*H378</f>
        <v>0</v>
      </c>
      <c r="BJ378" s="48" t="s">
        <v>115</v>
      </c>
      <c r="BK378" s="42">
        <v>18</v>
      </c>
    </row>
    <row r="379" spans="1:63">
      <c r="A379" s="416" t="s">
        <v>453</v>
      </c>
      <c r="B379" s="416" t="s">
        <v>425</v>
      </c>
      <c r="C379" s="416" t="s">
        <v>452</v>
      </c>
      <c r="D379" s="480" t="s">
        <v>451</v>
      </c>
      <c r="E379" s="481"/>
      <c r="F379" s="416" t="s">
        <v>108</v>
      </c>
      <c r="G379" s="417">
        <v>14606</v>
      </c>
      <c r="H379" s="417">
        <v>0</v>
      </c>
      <c r="I379" s="417">
        <f>G379*AN379</f>
        <v>0</v>
      </c>
      <c r="J379" s="417">
        <f>G379*AO379</f>
        <v>0</v>
      </c>
      <c r="K379" s="417">
        <f>G379*H379</f>
        <v>0</v>
      </c>
      <c r="L379" s="417">
        <v>0</v>
      </c>
      <c r="M379" s="417">
        <f>G379*L379</f>
        <v>0</v>
      </c>
      <c r="N379" s="401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425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</f>
        <v>0</v>
      </c>
      <c r="AO379" s="42">
        <f>H379*(1-0)</f>
        <v>0</v>
      </c>
      <c r="AP379" s="49" t="s">
        <v>145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270</v>
      </c>
      <c r="AY379" s="45" t="s">
        <v>442</v>
      </c>
      <c r="AZ379" s="44" t="s">
        <v>423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115</v>
      </c>
      <c r="BK379" s="42">
        <v>18</v>
      </c>
    </row>
    <row r="380" spans="1:63">
      <c r="A380" s="418"/>
      <c r="B380" s="418"/>
      <c r="C380" s="419" t="s">
        <v>81</v>
      </c>
      <c r="D380" s="493" t="s">
        <v>450</v>
      </c>
      <c r="E380" s="494"/>
      <c r="F380" s="494"/>
      <c r="G380" s="494"/>
      <c r="H380" s="494"/>
      <c r="I380" s="494"/>
      <c r="J380" s="494"/>
      <c r="K380" s="494"/>
      <c r="L380" s="494"/>
      <c r="M380" s="494"/>
      <c r="N380" s="401"/>
    </row>
    <row r="381" spans="1:63">
      <c r="A381" s="416" t="s">
        <v>449</v>
      </c>
      <c r="B381" s="416" t="s">
        <v>425</v>
      </c>
      <c r="C381" s="416" t="s">
        <v>448</v>
      </c>
      <c r="D381" s="480" t="s">
        <v>447</v>
      </c>
      <c r="E381" s="481"/>
      <c r="F381" s="416" t="s">
        <v>108</v>
      </c>
      <c r="G381" s="417">
        <v>14606</v>
      </c>
      <c r="H381" s="417">
        <v>0</v>
      </c>
      <c r="I381" s="417">
        <f>G381*AN381</f>
        <v>0</v>
      </c>
      <c r="J381" s="417">
        <f>G381*AO381</f>
        <v>0</v>
      </c>
      <c r="K381" s="417">
        <f>G381*H381</f>
        <v>0</v>
      </c>
      <c r="L381" s="417">
        <v>0</v>
      </c>
      <c r="M381" s="417">
        <f>G381*L381</f>
        <v>0</v>
      </c>
      <c r="N381" s="401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425</v>
      </c>
      <c r="AI381" s="48">
        <f>IF(AM381=0,K381,0)</f>
        <v>0</v>
      </c>
      <c r="AJ381" s="48">
        <f>IF(AM381=0,K381,0)</f>
        <v>0</v>
      </c>
      <c r="AK381" s="48">
        <f>IF(AM381=20,K381,0)</f>
        <v>0</v>
      </c>
      <c r="AM381" s="42">
        <v>20</v>
      </c>
      <c r="AN381" s="42">
        <f>H381*0</f>
        <v>0</v>
      </c>
      <c r="AO381" s="42">
        <f>H381*(1-0)</f>
        <v>0</v>
      </c>
      <c r="AP381" s="49" t="s">
        <v>145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270</v>
      </c>
      <c r="AY381" s="45" t="s">
        <v>442</v>
      </c>
      <c r="AZ381" s="44" t="s">
        <v>423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</v>
      </c>
      <c r="BG381" s="48">
        <f>G381*AN381</f>
        <v>0</v>
      </c>
      <c r="BH381" s="48">
        <f>G381*AO381</f>
        <v>0</v>
      </c>
      <c r="BI381" s="48">
        <f>G381*H381</f>
        <v>0</v>
      </c>
      <c r="BJ381" s="48" t="s">
        <v>115</v>
      </c>
      <c r="BK381" s="42">
        <v>18</v>
      </c>
    </row>
    <row r="382" spans="1:63">
      <c r="A382" s="416" t="s">
        <v>446</v>
      </c>
      <c r="B382" s="416" t="s">
        <v>425</v>
      </c>
      <c r="C382" s="416" t="s">
        <v>445</v>
      </c>
      <c r="D382" s="480" t="s">
        <v>444</v>
      </c>
      <c r="E382" s="481"/>
      <c r="F382" s="416" t="s">
        <v>108</v>
      </c>
      <c r="G382" s="417">
        <v>7303</v>
      </c>
      <c r="H382" s="417">
        <v>0</v>
      </c>
      <c r="I382" s="417">
        <f>G382*AN382</f>
        <v>0</v>
      </c>
      <c r="J382" s="417">
        <f>G382*AO382</f>
        <v>0</v>
      </c>
      <c r="K382" s="417">
        <f>G382*H382</f>
        <v>0</v>
      </c>
      <c r="L382" s="417">
        <v>0</v>
      </c>
      <c r="M382" s="417">
        <f>G382*L382</f>
        <v>0</v>
      </c>
      <c r="N382" s="401"/>
      <c r="Y382" s="42">
        <f>IF(AP382="5",BI382,0)</f>
        <v>0</v>
      </c>
      <c r="AA382" s="42">
        <f>IF(AP382="1",BG382,0)</f>
        <v>0</v>
      </c>
      <c r="AB382" s="42">
        <f>IF(AP382="1",BH382,0)</f>
        <v>0</v>
      </c>
      <c r="AC382" s="42">
        <f>IF(AP382="7",BG382,0)</f>
        <v>0</v>
      </c>
      <c r="AD382" s="42">
        <f>IF(AP382="7",BH382,0)</f>
        <v>0</v>
      </c>
      <c r="AE382" s="42">
        <f>IF(AP382="2",BG382,0)</f>
        <v>0</v>
      </c>
      <c r="AF382" s="42">
        <f>IF(AP382="2",BH382,0)</f>
        <v>0</v>
      </c>
      <c r="AG382" s="42">
        <f>IF(AP382="0",BI382,0)</f>
        <v>0</v>
      </c>
      <c r="AH382" s="44" t="s">
        <v>425</v>
      </c>
      <c r="AI382" s="48">
        <f>IF(AM382=0,K382,0)</f>
        <v>0</v>
      </c>
      <c r="AJ382" s="48">
        <f>IF(AM382=0,K382,0)</f>
        <v>0</v>
      </c>
      <c r="AK382" s="48">
        <f>IF(AM382=20,K382,0)</f>
        <v>0</v>
      </c>
      <c r="AM382" s="42">
        <v>20</v>
      </c>
      <c r="AN382" s="42">
        <f>H382*0.0717131865326243</f>
        <v>0</v>
      </c>
      <c r="AO382" s="42">
        <f>H382*(1-0.0717131865326243)</f>
        <v>0</v>
      </c>
      <c r="AP382" s="49" t="s">
        <v>145</v>
      </c>
      <c r="AU382" s="42">
        <f>AV382+AW382</f>
        <v>0</v>
      </c>
      <c r="AV382" s="42">
        <f>G382*AN382</f>
        <v>0</v>
      </c>
      <c r="AW382" s="42">
        <f>G382*AO382</f>
        <v>0</v>
      </c>
      <c r="AX382" s="45" t="s">
        <v>270</v>
      </c>
      <c r="AY382" s="45" t="s">
        <v>442</v>
      </c>
      <c r="AZ382" s="44" t="s">
        <v>423</v>
      </c>
      <c r="BB382" s="42">
        <f>AV382+AW382</f>
        <v>0</v>
      </c>
      <c r="BC382" s="42">
        <f>H382/(100-BD382)*100</f>
        <v>0</v>
      </c>
      <c r="BD382" s="42">
        <v>0</v>
      </c>
      <c r="BE382" s="42">
        <f>M382</f>
        <v>0</v>
      </c>
      <c r="BG382" s="48">
        <f>G382*AN382</f>
        <v>0</v>
      </c>
      <c r="BH382" s="48">
        <f>G382*AO382</f>
        <v>0</v>
      </c>
      <c r="BI382" s="48">
        <f>G382*H382</f>
        <v>0</v>
      </c>
      <c r="BJ382" s="48" t="s">
        <v>115</v>
      </c>
      <c r="BK382" s="42">
        <v>18</v>
      </c>
    </row>
    <row r="383" spans="1:63">
      <c r="A383" s="416" t="s">
        <v>443</v>
      </c>
      <c r="B383" s="416" t="s">
        <v>425</v>
      </c>
      <c r="C383" s="416" t="s">
        <v>293</v>
      </c>
      <c r="D383" s="480" t="s">
        <v>292</v>
      </c>
      <c r="E383" s="481"/>
      <c r="F383" s="416" t="s">
        <v>103</v>
      </c>
      <c r="G383" s="417">
        <v>0.7</v>
      </c>
      <c r="H383" s="417">
        <v>0</v>
      </c>
      <c r="I383" s="417">
        <f>G383*AN383</f>
        <v>0</v>
      </c>
      <c r="J383" s="417">
        <f>G383*AO383</f>
        <v>0</v>
      </c>
      <c r="K383" s="417">
        <f>G383*H383</f>
        <v>0</v>
      </c>
      <c r="L383" s="417">
        <v>0</v>
      </c>
      <c r="M383" s="417">
        <f>G383*L383</f>
        <v>0</v>
      </c>
      <c r="N383" s="401"/>
      <c r="Y383" s="42">
        <f>IF(AP383="5",BI383,0)</f>
        <v>0</v>
      </c>
      <c r="AA383" s="42">
        <f>IF(AP383="1",BG383,0)</f>
        <v>0</v>
      </c>
      <c r="AB383" s="42">
        <f>IF(AP383="1",BH383,0)</f>
        <v>0</v>
      </c>
      <c r="AC383" s="42">
        <f>IF(AP383="7",BG383,0)</f>
        <v>0</v>
      </c>
      <c r="AD383" s="42">
        <f>IF(AP383="7",BH383,0)</f>
        <v>0</v>
      </c>
      <c r="AE383" s="42">
        <f>IF(AP383="2",BG383,0)</f>
        <v>0</v>
      </c>
      <c r="AF383" s="42">
        <f>IF(AP383="2",BH383,0)</f>
        <v>0</v>
      </c>
      <c r="AG383" s="42">
        <f>IF(AP383="0",BI383,0)</f>
        <v>0</v>
      </c>
      <c r="AH383" s="44" t="s">
        <v>425</v>
      </c>
      <c r="AI383" s="48">
        <f>IF(AM383=0,K383,0)</f>
        <v>0</v>
      </c>
      <c r="AJ383" s="48">
        <f>IF(AM383=0,K383,0)</f>
        <v>0</v>
      </c>
      <c r="AK383" s="48">
        <f>IF(AM383=20,K383,0)</f>
        <v>0</v>
      </c>
      <c r="AM383" s="42">
        <v>20</v>
      </c>
      <c r="AN383" s="42">
        <f>H383*0</f>
        <v>0</v>
      </c>
      <c r="AO383" s="42">
        <f>H383*(1-0)</f>
        <v>0</v>
      </c>
      <c r="AP383" s="49" t="s">
        <v>145</v>
      </c>
      <c r="AU383" s="42">
        <f>AV383+AW383</f>
        <v>0</v>
      </c>
      <c r="AV383" s="42">
        <f>G383*AN383</f>
        <v>0</v>
      </c>
      <c r="AW383" s="42">
        <f>G383*AO383</f>
        <v>0</v>
      </c>
      <c r="AX383" s="45" t="s">
        <v>270</v>
      </c>
      <c r="AY383" s="45" t="s">
        <v>442</v>
      </c>
      <c r="AZ383" s="44" t="s">
        <v>423</v>
      </c>
      <c r="BB383" s="42">
        <f>AV383+AW383</f>
        <v>0</v>
      </c>
      <c r="BC383" s="42">
        <f>H383/(100-BD383)*100</f>
        <v>0</v>
      </c>
      <c r="BD383" s="42">
        <v>0</v>
      </c>
      <c r="BE383" s="42">
        <f>M383</f>
        <v>0</v>
      </c>
      <c r="BG383" s="48">
        <f>G383*AN383</f>
        <v>0</v>
      </c>
      <c r="BH383" s="48">
        <f>G383*AO383</f>
        <v>0</v>
      </c>
      <c r="BI383" s="48">
        <f>G383*H383</f>
        <v>0</v>
      </c>
      <c r="BJ383" s="48" t="s">
        <v>115</v>
      </c>
      <c r="BK383" s="42">
        <v>18</v>
      </c>
    </row>
    <row r="384" spans="1:63">
      <c r="A384" s="412"/>
      <c r="B384" s="413" t="s">
        <v>425</v>
      </c>
      <c r="C384" s="413" t="s">
        <v>114</v>
      </c>
      <c r="D384" s="482" t="s">
        <v>126</v>
      </c>
      <c r="E384" s="483"/>
      <c r="F384" s="412" t="s">
        <v>112</v>
      </c>
      <c r="G384" s="412" t="s">
        <v>112</v>
      </c>
      <c r="H384" s="412" t="s">
        <v>112</v>
      </c>
      <c r="I384" s="414">
        <f>SUM(I385:I385)</f>
        <v>0</v>
      </c>
      <c r="J384" s="414">
        <f>SUM(J385:J385)</f>
        <v>0</v>
      </c>
      <c r="K384" s="414">
        <f>SUM(K385:K385)</f>
        <v>0</v>
      </c>
      <c r="L384" s="415"/>
      <c r="M384" s="414">
        <f>SUM(M385:M385)</f>
        <v>0</v>
      </c>
      <c r="N384" s="401"/>
      <c r="AH384" s="44" t="s">
        <v>425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422" t="s">
        <v>441</v>
      </c>
      <c r="B385" s="422" t="s">
        <v>425</v>
      </c>
      <c r="C385" s="422" t="s">
        <v>263</v>
      </c>
      <c r="D385" s="497" t="s">
        <v>262</v>
      </c>
      <c r="E385" s="481"/>
      <c r="F385" s="422" t="s">
        <v>103</v>
      </c>
      <c r="G385" s="423">
        <v>674.1</v>
      </c>
      <c r="H385" s="417">
        <v>0</v>
      </c>
      <c r="I385" s="423">
        <f>G385*AN385</f>
        <v>0</v>
      </c>
      <c r="J385" s="423">
        <f>G385*AO385</f>
        <v>0</v>
      </c>
      <c r="K385" s="423">
        <f>G385*H385</f>
        <v>0</v>
      </c>
      <c r="L385" s="423">
        <v>0</v>
      </c>
      <c r="M385" s="423">
        <f>G385*L385</f>
        <v>0</v>
      </c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425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118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117</v>
      </c>
      <c r="AY385" s="45" t="s">
        <v>440</v>
      </c>
      <c r="AZ385" s="44" t="s">
        <v>423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115</v>
      </c>
      <c r="BK385" s="42" t="s">
        <v>114</v>
      </c>
    </row>
    <row r="386" spans="1:63">
      <c r="A386" s="412"/>
      <c r="B386" s="413" t="s">
        <v>425</v>
      </c>
      <c r="C386" s="413"/>
      <c r="D386" s="482" t="s">
        <v>63</v>
      </c>
      <c r="E386" s="483"/>
      <c r="F386" s="412" t="s">
        <v>112</v>
      </c>
      <c r="G386" s="412" t="s">
        <v>112</v>
      </c>
      <c r="H386" s="412" t="s">
        <v>112</v>
      </c>
      <c r="I386" s="414">
        <f>SUM(I387:I396)</f>
        <v>0</v>
      </c>
      <c r="J386" s="414">
        <f>SUM(J387:J396)</f>
        <v>0</v>
      </c>
      <c r="K386" s="414">
        <f>SUM(K387:K396)</f>
        <v>0</v>
      </c>
      <c r="L386" s="415"/>
      <c r="M386" s="414">
        <f>SUM(M387:M396)</f>
        <v>674.1090999999999</v>
      </c>
      <c r="N386" s="401"/>
      <c r="AH386" s="44" t="s">
        <v>425</v>
      </c>
      <c r="AR386" s="47">
        <f>SUM(AI387:AI396)</f>
        <v>0</v>
      </c>
      <c r="AS386" s="47">
        <f>SUM(AJ387:AJ396)</f>
        <v>0</v>
      </c>
      <c r="AT386" s="47">
        <f>SUM(AK387:AK396)</f>
        <v>0</v>
      </c>
    </row>
    <row r="387" spans="1:63">
      <c r="A387" s="420" t="s">
        <v>439</v>
      </c>
      <c r="B387" s="420" t="s">
        <v>425</v>
      </c>
      <c r="C387" s="420" t="s">
        <v>409</v>
      </c>
      <c r="D387" s="495" t="s">
        <v>438</v>
      </c>
      <c r="E387" s="496"/>
      <c r="F387" s="420" t="s">
        <v>245</v>
      </c>
      <c r="G387" s="421">
        <v>182.6</v>
      </c>
      <c r="H387" s="417">
        <v>0</v>
      </c>
      <c r="I387" s="421">
        <f>G387*AN387</f>
        <v>0</v>
      </c>
      <c r="J387" s="421">
        <f>G387*AO387</f>
        <v>0</v>
      </c>
      <c r="K387" s="421">
        <f>G387*H387</f>
        <v>0</v>
      </c>
      <c r="L387" s="421">
        <v>1E-3</v>
      </c>
      <c r="M387" s="421">
        <f>G387*L387</f>
        <v>0.18259999999999998</v>
      </c>
      <c r="N387" s="401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425</v>
      </c>
      <c r="AI387" s="43">
        <f>IF(AM387=0,K387,0)</f>
        <v>0</v>
      </c>
      <c r="AJ387" s="43">
        <f>IF(AM387=0,K387,0)</f>
        <v>0</v>
      </c>
      <c r="AK387" s="43">
        <f>IF(AM387=20,K387,0)</f>
        <v>0</v>
      </c>
      <c r="AM387" s="42">
        <v>20</v>
      </c>
      <c r="AN387" s="42">
        <f>H387*1</f>
        <v>0</v>
      </c>
      <c r="AO387" s="42">
        <f>H387*(1-1)</f>
        <v>0</v>
      </c>
      <c r="AP387" s="46" t="s">
        <v>87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86</v>
      </c>
      <c r="AY387" s="45" t="s">
        <v>424</v>
      </c>
      <c r="AZ387" s="44" t="s">
        <v>423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0.18259999999999998</v>
      </c>
      <c r="BG387" s="43">
        <f>G387*AN387</f>
        <v>0</v>
      </c>
      <c r="BH387" s="43">
        <f>G387*AO387</f>
        <v>0</v>
      </c>
      <c r="BI387" s="43">
        <f>G387*H387</f>
        <v>0</v>
      </c>
      <c r="BJ387" s="43" t="s">
        <v>83</v>
      </c>
      <c r="BK387" s="42"/>
    </row>
    <row r="388" spans="1:63">
      <c r="A388" s="420" t="s">
        <v>437</v>
      </c>
      <c r="B388" s="420" t="s">
        <v>425</v>
      </c>
      <c r="C388" s="420" t="s">
        <v>255</v>
      </c>
      <c r="D388" s="495" t="s">
        <v>254</v>
      </c>
      <c r="E388" s="496"/>
      <c r="F388" s="420" t="s">
        <v>253</v>
      </c>
      <c r="G388" s="421">
        <v>3.6</v>
      </c>
      <c r="H388" s="417">
        <v>0</v>
      </c>
      <c r="I388" s="421">
        <f>G388*AN388</f>
        <v>0</v>
      </c>
      <c r="J388" s="421">
        <f>G388*AO388</f>
        <v>0</v>
      </c>
      <c r="K388" s="421">
        <f>G388*H388</f>
        <v>0</v>
      </c>
      <c r="L388" s="421">
        <v>1E-3</v>
      </c>
      <c r="M388" s="421">
        <f>G388*L388</f>
        <v>3.6000000000000003E-3</v>
      </c>
      <c r="N388" s="401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425</v>
      </c>
      <c r="AI388" s="43">
        <f>IF(AM388=0,K388,0)</f>
        <v>0</v>
      </c>
      <c r="AJ388" s="43">
        <f>IF(AM388=0,K388,0)</f>
        <v>0</v>
      </c>
      <c r="AK388" s="43">
        <f>IF(AM388=20,K388,0)</f>
        <v>0</v>
      </c>
      <c r="AM388" s="42">
        <v>20</v>
      </c>
      <c r="AN388" s="42">
        <f>H388*1</f>
        <v>0</v>
      </c>
      <c r="AO388" s="42">
        <f>H388*(1-1)</f>
        <v>0</v>
      </c>
      <c r="AP388" s="46" t="s">
        <v>87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86</v>
      </c>
      <c r="AY388" s="45" t="s">
        <v>424</v>
      </c>
      <c r="AZ388" s="44" t="s">
        <v>423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3.6000000000000003E-3</v>
      </c>
      <c r="BG388" s="43">
        <f>G388*AN388</f>
        <v>0</v>
      </c>
      <c r="BH388" s="43">
        <f>G388*AO388</f>
        <v>0</v>
      </c>
      <c r="BI388" s="43">
        <f>G388*H388</f>
        <v>0</v>
      </c>
      <c r="BJ388" s="43" t="s">
        <v>83</v>
      </c>
      <c r="BK388" s="42"/>
    </row>
    <row r="389" spans="1:63">
      <c r="A389" s="420" t="s">
        <v>436</v>
      </c>
      <c r="B389" s="420" t="s">
        <v>425</v>
      </c>
      <c r="C389" s="420" t="s">
        <v>247</v>
      </c>
      <c r="D389" s="495" t="s">
        <v>246</v>
      </c>
      <c r="E389" s="496"/>
      <c r="F389" s="420" t="s">
        <v>245</v>
      </c>
      <c r="G389" s="421">
        <v>730.3</v>
      </c>
      <c r="H389" s="417">
        <v>0</v>
      </c>
      <c r="I389" s="421">
        <f>G389*AN389</f>
        <v>0</v>
      </c>
      <c r="J389" s="421">
        <f>G389*AO389</f>
        <v>0</v>
      </c>
      <c r="K389" s="421">
        <f>G389*H389</f>
        <v>0</v>
      </c>
      <c r="L389" s="421">
        <v>1E-3</v>
      </c>
      <c r="M389" s="421">
        <f>G389*L389</f>
        <v>0.73029999999999995</v>
      </c>
      <c r="N389" s="401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425</v>
      </c>
      <c r="AI389" s="43">
        <f>IF(AM389=0,K389,0)</f>
        <v>0</v>
      </c>
      <c r="AJ389" s="43">
        <f>IF(AM389=0,K389,0)</f>
        <v>0</v>
      </c>
      <c r="AK389" s="43">
        <f>IF(AM389=20,K389,0)</f>
        <v>0</v>
      </c>
      <c r="AM389" s="42">
        <v>20</v>
      </c>
      <c r="AN389" s="42">
        <f>H389*1</f>
        <v>0</v>
      </c>
      <c r="AO389" s="42">
        <f>H389*(1-1)</f>
        <v>0</v>
      </c>
      <c r="AP389" s="46" t="s">
        <v>87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86</v>
      </c>
      <c r="AY389" s="45" t="s">
        <v>424</v>
      </c>
      <c r="AZ389" s="44" t="s">
        <v>423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0.73029999999999995</v>
      </c>
      <c r="BG389" s="43">
        <f>G389*AN389</f>
        <v>0</v>
      </c>
      <c r="BH389" s="43">
        <f>G389*AO389</f>
        <v>0</v>
      </c>
      <c r="BI389" s="43">
        <f>G389*H389</f>
        <v>0</v>
      </c>
      <c r="BJ389" s="43" t="s">
        <v>83</v>
      </c>
      <c r="BK389" s="42"/>
    </row>
    <row r="390" spans="1:63">
      <c r="A390" s="418"/>
      <c r="B390" s="418"/>
      <c r="C390" s="419" t="s">
        <v>81</v>
      </c>
      <c r="D390" s="493" t="s">
        <v>435</v>
      </c>
      <c r="E390" s="494"/>
      <c r="F390" s="494"/>
      <c r="G390" s="494"/>
      <c r="H390" s="494"/>
      <c r="I390" s="494"/>
      <c r="J390" s="494"/>
      <c r="K390" s="494"/>
      <c r="L390" s="494"/>
      <c r="M390" s="494"/>
      <c r="N390" s="401"/>
    </row>
    <row r="391" spans="1:63">
      <c r="A391" s="420" t="s">
        <v>434</v>
      </c>
      <c r="B391" s="420" t="s">
        <v>425</v>
      </c>
      <c r="C391" s="420" t="s">
        <v>409</v>
      </c>
      <c r="D391" s="495" t="s">
        <v>408</v>
      </c>
      <c r="E391" s="496"/>
      <c r="F391" s="420" t="s">
        <v>245</v>
      </c>
      <c r="G391" s="421">
        <v>182.6</v>
      </c>
      <c r="H391" s="417">
        <v>0</v>
      </c>
      <c r="I391" s="421">
        <f>G391*AN391</f>
        <v>0</v>
      </c>
      <c r="J391" s="421">
        <f>G391*AO391</f>
        <v>0</v>
      </c>
      <c r="K391" s="421">
        <f>G391*H391</f>
        <v>0</v>
      </c>
      <c r="L391" s="421">
        <v>1E-3</v>
      </c>
      <c r="M391" s="421">
        <f>G391*L391</f>
        <v>0.18259999999999998</v>
      </c>
      <c r="N391" s="401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425</v>
      </c>
      <c r="AI391" s="43">
        <f>IF(AM391=0,K391,0)</f>
        <v>0</v>
      </c>
      <c r="AJ391" s="43">
        <f>IF(AM391=0,K391,0)</f>
        <v>0</v>
      </c>
      <c r="AK391" s="43">
        <f>IF(AM391=20,K391,0)</f>
        <v>0</v>
      </c>
      <c r="AM391" s="42">
        <v>20</v>
      </c>
      <c r="AN391" s="42">
        <f>H391*1</f>
        <v>0</v>
      </c>
      <c r="AO391" s="42">
        <f>H391*(1-1)</f>
        <v>0</v>
      </c>
      <c r="AP391" s="46" t="s">
        <v>87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86</v>
      </c>
      <c r="AY391" s="45" t="s">
        <v>424</v>
      </c>
      <c r="AZ391" s="44" t="s">
        <v>423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0.18259999999999998</v>
      </c>
      <c r="BG391" s="43">
        <f>G391*AN391</f>
        <v>0</v>
      </c>
      <c r="BH391" s="43">
        <f>G391*AO391</f>
        <v>0</v>
      </c>
      <c r="BI391" s="43">
        <f>G391*H391</f>
        <v>0</v>
      </c>
      <c r="BJ391" s="43" t="s">
        <v>83</v>
      </c>
      <c r="BK391" s="42"/>
    </row>
    <row r="392" spans="1:63" ht="25.7" customHeight="1">
      <c r="A392" s="418"/>
      <c r="B392" s="418"/>
      <c r="C392" s="419" t="s">
        <v>81</v>
      </c>
      <c r="D392" s="493" t="s">
        <v>407</v>
      </c>
      <c r="E392" s="494"/>
      <c r="F392" s="494"/>
      <c r="G392" s="494"/>
      <c r="H392" s="494"/>
      <c r="I392" s="494"/>
      <c r="J392" s="494"/>
      <c r="K392" s="494"/>
      <c r="L392" s="494"/>
      <c r="M392" s="494"/>
      <c r="N392" s="401"/>
    </row>
    <row r="393" spans="1:63">
      <c r="A393" s="420" t="s">
        <v>433</v>
      </c>
      <c r="B393" s="420" t="s">
        <v>425</v>
      </c>
      <c r="C393" s="420" t="s">
        <v>405</v>
      </c>
      <c r="D393" s="495" t="s">
        <v>404</v>
      </c>
      <c r="E393" s="496"/>
      <c r="F393" s="420" t="s">
        <v>245</v>
      </c>
      <c r="G393" s="421">
        <v>182.6</v>
      </c>
      <c r="H393" s="417">
        <v>0</v>
      </c>
      <c r="I393" s="421">
        <f>G393*AN393</f>
        <v>0</v>
      </c>
      <c r="J393" s="421">
        <f>G393*AO393</f>
        <v>0</v>
      </c>
      <c r="K393" s="421">
        <f>G393*H393</f>
        <v>0</v>
      </c>
      <c r="L393" s="421">
        <v>0</v>
      </c>
      <c r="M393" s="421">
        <f>G393*L393</f>
        <v>0</v>
      </c>
      <c r="N393" s="401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425</v>
      </c>
      <c r="AI393" s="43">
        <f>IF(AM393=0,K393,0)</f>
        <v>0</v>
      </c>
      <c r="AJ393" s="43">
        <f>IF(AM393=0,K393,0)</f>
        <v>0</v>
      </c>
      <c r="AK393" s="43">
        <f>IF(AM393=20,K393,0)</f>
        <v>0</v>
      </c>
      <c r="AM393" s="42">
        <v>20</v>
      </c>
      <c r="AN393" s="42">
        <f>H393*1</f>
        <v>0</v>
      </c>
      <c r="AO393" s="42">
        <f>H393*(1-1)</f>
        <v>0</v>
      </c>
      <c r="AP393" s="46" t="s">
        <v>87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86</v>
      </c>
      <c r="AY393" s="45" t="s">
        <v>424</v>
      </c>
      <c r="AZ393" s="44" t="s">
        <v>423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0</v>
      </c>
      <c r="BG393" s="43">
        <f>G393*AN393</f>
        <v>0</v>
      </c>
      <c r="BH393" s="43">
        <f>G393*AO393</f>
        <v>0</v>
      </c>
      <c r="BI393" s="43">
        <f>G393*H393</f>
        <v>0</v>
      </c>
      <c r="BJ393" s="43" t="s">
        <v>83</v>
      </c>
      <c r="BK393" s="42"/>
    </row>
    <row r="394" spans="1:63">
      <c r="A394" s="420" t="s">
        <v>432</v>
      </c>
      <c r="B394" s="420" t="s">
        <v>425</v>
      </c>
      <c r="C394" s="420" t="s">
        <v>431</v>
      </c>
      <c r="D394" s="495" t="s">
        <v>430</v>
      </c>
      <c r="E394" s="496"/>
      <c r="F394" s="420" t="s">
        <v>157</v>
      </c>
      <c r="G394" s="421">
        <v>46</v>
      </c>
      <c r="H394" s="417">
        <v>0</v>
      </c>
      <c r="I394" s="421">
        <f>G394*AN394</f>
        <v>0</v>
      </c>
      <c r="J394" s="421">
        <f>G394*AO394</f>
        <v>0</v>
      </c>
      <c r="K394" s="421">
        <f>G394*H394</f>
        <v>0</v>
      </c>
      <c r="L394" s="421">
        <v>1.67</v>
      </c>
      <c r="M394" s="421">
        <f>G394*L394</f>
        <v>76.819999999999993</v>
      </c>
      <c r="N394" s="401"/>
      <c r="Y394" s="42">
        <f>IF(AP394="5",BI394,0)</f>
        <v>0</v>
      </c>
      <c r="AA394" s="42">
        <f>IF(AP394="1",BG394,0)</f>
        <v>0</v>
      </c>
      <c r="AB394" s="42">
        <f>IF(AP394="1",BH394,0)</f>
        <v>0</v>
      </c>
      <c r="AC394" s="42">
        <f>IF(AP394="7",BG394,0)</f>
        <v>0</v>
      </c>
      <c r="AD394" s="42">
        <f>IF(AP394="7",BH394,0)</f>
        <v>0</v>
      </c>
      <c r="AE394" s="42">
        <f>IF(AP394="2",BG394,0)</f>
        <v>0</v>
      </c>
      <c r="AF394" s="42">
        <f>IF(AP394="2",BH394,0)</f>
        <v>0</v>
      </c>
      <c r="AG394" s="42">
        <f>IF(AP394="0",BI394,0)</f>
        <v>0</v>
      </c>
      <c r="AH394" s="44" t="s">
        <v>425</v>
      </c>
      <c r="AI394" s="43">
        <f>IF(AM394=0,K394,0)</f>
        <v>0</v>
      </c>
      <c r="AJ394" s="43">
        <f>IF(AM394=0,K394,0)</f>
        <v>0</v>
      </c>
      <c r="AK394" s="43">
        <f>IF(AM394=20,K394,0)</f>
        <v>0</v>
      </c>
      <c r="AM394" s="42">
        <v>20</v>
      </c>
      <c r="AN394" s="42">
        <f>H394*1</f>
        <v>0</v>
      </c>
      <c r="AO394" s="42">
        <f>H394*(1-1)</f>
        <v>0</v>
      </c>
      <c r="AP394" s="46" t="s">
        <v>87</v>
      </c>
      <c r="AU394" s="42">
        <f>AV394+AW394</f>
        <v>0</v>
      </c>
      <c r="AV394" s="42">
        <f>G394*AN394</f>
        <v>0</v>
      </c>
      <c r="AW394" s="42">
        <f>G394*AO394</f>
        <v>0</v>
      </c>
      <c r="AX394" s="45" t="s">
        <v>86</v>
      </c>
      <c r="AY394" s="45" t="s">
        <v>424</v>
      </c>
      <c r="AZ394" s="44" t="s">
        <v>423</v>
      </c>
      <c r="BB394" s="42">
        <f>AV394+AW394</f>
        <v>0</v>
      </c>
      <c r="BC394" s="42">
        <f>H394/(100-BD394)*100</f>
        <v>0</v>
      </c>
      <c r="BD394" s="42">
        <v>0</v>
      </c>
      <c r="BE394" s="42">
        <f>M394</f>
        <v>76.819999999999993</v>
      </c>
      <c r="BG394" s="43">
        <f>G394*AN394</f>
        <v>0</v>
      </c>
      <c r="BH394" s="43">
        <f>G394*AO394</f>
        <v>0</v>
      </c>
      <c r="BI394" s="43">
        <f>G394*H394</f>
        <v>0</v>
      </c>
      <c r="BJ394" s="43" t="s">
        <v>83</v>
      </c>
      <c r="BK394" s="42"/>
    </row>
    <row r="395" spans="1:63" ht="38.450000000000003" customHeight="1">
      <c r="A395" s="418"/>
      <c r="B395" s="418"/>
      <c r="C395" s="419" t="s">
        <v>81</v>
      </c>
      <c r="D395" s="493" t="s">
        <v>429</v>
      </c>
      <c r="E395" s="494"/>
      <c r="F395" s="494"/>
      <c r="G395" s="494"/>
      <c r="H395" s="494"/>
      <c r="I395" s="494"/>
      <c r="J395" s="494"/>
      <c r="K395" s="494"/>
      <c r="L395" s="494"/>
      <c r="M395" s="494"/>
      <c r="N395" s="401"/>
    </row>
    <row r="396" spans="1:63">
      <c r="A396" s="420" t="s">
        <v>428</v>
      </c>
      <c r="B396" s="420" t="s">
        <v>425</v>
      </c>
      <c r="C396" s="420" t="s">
        <v>427</v>
      </c>
      <c r="D396" s="495" t="s">
        <v>426</v>
      </c>
      <c r="E396" s="496"/>
      <c r="F396" s="420" t="s">
        <v>157</v>
      </c>
      <c r="G396" s="421">
        <v>357</v>
      </c>
      <c r="H396" s="417">
        <v>0</v>
      </c>
      <c r="I396" s="421">
        <f>G396*AN396</f>
        <v>0</v>
      </c>
      <c r="J396" s="421">
        <f>G396*AO396</f>
        <v>0</v>
      </c>
      <c r="K396" s="421">
        <f>G396*H396</f>
        <v>0</v>
      </c>
      <c r="L396" s="421">
        <v>1.67</v>
      </c>
      <c r="M396" s="421">
        <f>G396*L396</f>
        <v>596.18999999999994</v>
      </c>
      <c r="N396" s="401"/>
      <c r="Y396" s="42">
        <f>IF(AP396="5",BI396,0)</f>
        <v>0</v>
      </c>
      <c r="AA396" s="42">
        <f>IF(AP396="1",BG396,0)</f>
        <v>0</v>
      </c>
      <c r="AB396" s="42">
        <f>IF(AP396="1",BH396,0)</f>
        <v>0</v>
      </c>
      <c r="AC396" s="42">
        <f>IF(AP396="7",BG396,0)</f>
        <v>0</v>
      </c>
      <c r="AD396" s="42">
        <f>IF(AP396="7",BH396,0)</f>
        <v>0</v>
      </c>
      <c r="AE396" s="42">
        <f>IF(AP396="2",BG396,0)</f>
        <v>0</v>
      </c>
      <c r="AF396" s="42">
        <f>IF(AP396="2",BH396,0)</f>
        <v>0</v>
      </c>
      <c r="AG396" s="42">
        <f>IF(AP396="0",BI396,0)</f>
        <v>0</v>
      </c>
      <c r="AH396" s="44" t="s">
        <v>425</v>
      </c>
      <c r="AI396" s="43">
        <f>IF(AM396=0,K396,0)</f>
        <v>0</v>
      </c>
      <c r="AJ396" s="43">
        <f>IF(AM396=0,K396,0)</f>
        <v>0</v>
      </c>
      <c r="AK396" s="43">
        <f>IF(AM396=20,K396,0)</f>
        <v>0</v>
      </c>
      <c r="AM396" s="42">
        <v>20</v>
      </c>
      <c r="AN396" s="42">
        <f>H396*1</f>
        <v>0</v>
      </c>
      <c r="AO396" s="42">
        <f>H396*(1-1)</f>
        <v>0</v>
      </c>
      <c r="AP396" s="46" t="s">
        <v>87</v>
      </c>
      <c r="AU396" s="42">
        <f>AV396+AW396</f>
        <v>0</v>
      </c>
      <c r="AV396" s="42">
        <f>G396*AN396</f>
        <v>0</v>
      </c>
      <c r="AW396" s="42">
        <f>G396*AO396</f>
        <v>0</v>
      </c>
      <c r="AX396" s="45" t="s">
        <v>86</v>
      </c>
      <c r="AY396" s="45" t="s">
        <v>424</v>
      </c>
      <c r="AZ396" s="44" t="s">
        <v>423</v>
      </c>
      <c r="BB396" s="42">
        <f>AV396+AW396</f>
        <v>0</v>
      </c>
      <c r="BC396" s="42">
        <f>H396/(100-BD396)*100</f>
        <v>0</v>
      </c>
      <c r="BD396" s="42">
        <v>0</v>
      </c>
      <c r="BE396" s="42">
        <f>M396</f>
        <v>596.18999999999994</v>
      </c>
      <c r="BG396" s="43">
        <f>G396*AN396</f>
        <v>0</v>
      </c>
      <c r="BH396" s="43">
        <f>G396*AO396</f>
        <v>0</v>
      </c>
      <c r="BI396" s="43">
        <f>G396*H396</f>
        <v>0</v>
      </c>
      <c r="BJ396" s="43" t="s">
        <v>83</v>
      </c>
      <c r="BK396" s="42"/>
    </row>
    <row r="397" spans="1:63" ht="51.4" customHeight="1">
      <c r="A397" s="418"/>
      <c r="B397" s="418"/>
      <c r="C397" s="419" t="s">
        <v>81</v>
      </c>
      <c r="D397" s="493" t="s">
        <v>422</v>
      </c>
      <c r="E397" s="494"/>
      <c r="F397" s="494"/>
      <c r="G397" s="494"/>
      <c r="H397" s="494"/>
      <c r="I397" s="494"/>
      <c r="J397" s="494"/>
      <c r="K397" s="494"/>
      <c r="L397" s="494"/>
      <c r="M397" s="494"/>
      <c r="N397" s="401"/>
    </row>
    <row r="398" spans="1:63">
      <c r="A398" s="408"/>
      <c r="B398" s="409" t="s">
        <v>403</v>
      </c>
      <c r="C398" s="409"/>
      <c r="D398" s="491" t="s">
        <v>421</v>
      </c>
      <c r="E398" s="492"/>
      <c r="F398" s="408" t="s">
        <v>112</v>
      </c>
      <c r="G398" s="408" t="s">
        <v>112</v>
      </c>
      <c r="H398" s="408" t="s">
        <v>112</v>
      </c>
      <c r="I398" s="410">
        <f>I399+I402+I404</f>
        <v>0</v>
      </c>
      <c r="J398" s="410">
        <f>J399+J402+J404</f>
        <v>0</v>
      </c>
      <c r="K398" s="410">
        <f>K399+K402+K404</f>
        <v>0</v>
      </c>
      <c r="L398" s="411"/>
      <c r="M398" s="410">
        <f>M399+M402+M404</f>
        <v>11.779399999999999</v>
      </c>
      <c r="N398" s="401"/>
    </row>
    <row r="399" spans="1:63">
      <c r="A399" s="412"/>
      <c r="B399" s="413" t="s">
        <v>403</v>
      </c>
      <c r="C399" s="413" t="s">
        <v>309</v>
      </c>
      <c r="D399" s="482" t="s">
        <v>308</v>
      </c>
      <c r="E399" s="483"/>
      <c r="F399" s="412" t="s">
        <v>112</v>
      </c>
      <c r="G399" s="412" t="s">
        <v>112</v>
      </c>
      <c r="H399" s="412" t="s">
        <v>112</v>
      </c>
      <c r="I399" s="414">
        <f>SUM(I400:I401)</f>
        <v>0</v>
      </c>
      <c r="J399" s="414">
        <f>SUM(J400:J401)</f>
        <v>0</v>
      </c>
      <c r="K399" s="414">
        <f>SUM(K400:K401)</f>
        <v>0</v>
      </c>
      <c r="L399" s="415"/>
      <c r="M399" s="414">
        <f>SUM(M400:M401)</f>
        <v>11.69</v>
      </c>
      <c r="N399" s="401"/>
      <c r="AH399" s="44" t="s">
        <v>403</v>
      </c>
      <c r="AR399" s="47">
        <f>SUM(AI400:AI401)</f>
        <v>0</v>
      </c>
      <c r="AS399" s="47">
        <f>SUM(AJ400:AJ401)</f>
        <v>0</v>
      </c>
      <c r="AT399" s="47">
        <f>SUM(AK400:AK401)</f>
        <v>0</v>
      </c>
    </row>
    <row r="400" spans="1:63">
      <c r="A400" s="416" t="s">
        <v>420</v>
      </c>
      <c r="B400" s="416" t="s">
        <v>403</v>
      </c>
      <c r="C400" s="416" t="s">
        <v>419</v>
      </c>
      <c r="D400" s="480" t="s">
        <v>418</v>
      </c>
      <c r="E400" s="481"/>
      <c r="F400" s="416" t="s">
        <v>414</v>
      </c>
      <c r="G400" s="417">
        <v>0.35</v>
      </c>
      <c r="H400" s="417">
        <v>0</v>
      </c>
      <c r="I400" s="417">
        <f>G400*AN400</f>
        <v>0</v>
      </c>
      <c r="J400" s="417">
        <f>G400*AO400</f>
        <v>0</v>
      </c>
      <c r="K400" s="417">
        <f>G400*H400</f>
        <v>0</v>
      </c>
      <c r="L400" s="417">
        <v>33.4</v>
      </c>
      <c r="M400" s="417">
        <f>G400*L400</f>
        <v>11.69</v>
      </c>
      <c r="N400" s="401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403</v>
      </c>
      <c r="AI400" s="48">
        <f>IF(AM400=0,K400,0)</f>
        <v>0</v>
      </c>
      <c r="AJ400" s="48">
        <f>IF(AM400=0,K400,0)</f>
        <v>0</v>
      </c>
      <c r="AK400" s="48">
        <f>IF(AM400=20,K400,0)</f>
        <v>0</v>
      </c>
      <c r="AM400" s="42">
        <v>20</v>
      </c>
      <c r="AN400" s="42">
        <f>H400*0.204177209046288</f>
        <v>0</v>
      </c>
      <c r="AO400" s="42">
        <f>H400*(1-0.204177209046288)</f>
        <v>0</v>
      </c>
      <c r="AP400" s="49" t="s">
        <v>145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270</v>
      </c>
      <c r="AY400" s="45" t="s">
        <v>413</v>
      </c>
      <c r="AZ400" s="44" t="s">
        <v>401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11.69</v>
      </c>
      <c r="BG400" s="48">
        <f>G400*AN400</f>
        <v>0</v>
      </c>
      <c r="BH400" s="48">
        <f>G400*AO400</f>
        <v>0</v>
      </c>
      <c r="BI400" s="48">
        <f>G400*H400</f>
        <v>0</v>
      </c>
      <c r="BJ400" s="48" t="s">
        <v>115</v>
      </c>
      <c r="BK400" s="42">
        <v>18</v>
      </c>
    </row>
    <row r="401" spans="1:63">
      <c r="A401" s="416" t="s">
        <v>417</v>
      </c>
      <c r="B401" s="416" t="s">
        <v>403</v>
      </c>
      <c r="C401" s="416" t="s">
        <v>416</v>
      </c>
      <c r="D401" s="480" t="s">
        <v>415</v>
      </c>
      <c r="E401" s="481"/>
      <c r="F401" s="416" t="s">
        <v>414</v>
      </c>
      <c r="G401" s="417">
        <v>0.35</v>
      </c>
      <c r="H401" s="417">
        <v>0</v>
      </c>
      <c r="I401" s="417">
        <f>G401*AN401</f>
        <v>0</v>
      </c>
      <c r="J401" s="417">
        <f>G401*AO401</f>
        <v>0</v>
      </c>
      <c r="K401" s="417">
        <f>G401*H401</f>
        <v>0</v>
      </c>
      <c r="L401" s="417">
        <v>0</v>
      </c>
      <c r="M401" s="417">
        <f>G401*L401</f>
        <v>0</v>
      </c>
      <c r="N401" s="401"/>
      <c r="Y401" s="42">
        <f>IF(AP401="5",BI401,0)</f>
        <v>0</v>
      </c>
      <c r="AA401" s="42">
        <f>IF(AP401="1",BG401,0)</f>
        <v>0</v>
      </c>
      <c r="AB401" s="42">
        <f>IF(AP401="1",BH401,0)</f>
        <v>0</v>
      </c>
      <c r="AC401" s="42">
        <f>IF(AP401="7",BG401,0)</f>
        <v>0</v>
      </c>
      <c r="AD401" s="42">
        <f>IF(AP401="7",BH401,0)</f>
        <v>0</v>
      </c>
      <c r="AE401" s="42">
        <f>IF(AP401="2",BG401,0)</f>
        <v>0</v>
      </c>
      <c r="AF401" s="42">
        <f>IF(AP401="2",BH401,0)</f>
        <v>0</v>
      </c>
      <c r="AG401" s="42">
        <f>IF(AP401="0",BI401,0)</f>
        <v>0</v>
      </c>
      <c r="AH401" s="44" t="s">
        <v>403</v>
      </c>
      <c r="AI401" s="48">
        <f>IF(AM401=0,K401,0)</f>
        <v>0</v>
      </c>
      <c r="AJ401" s="48">
        <f>IF(AM401=0,K401,0)</f>
        <v>0</v>
      </c>
      <c r="AK401" s="48">
        <f>IF(AM401=20,K401,0)</f>
        <v>0</v>
      </c>
      <c r="AM401" s="42">
        <v>20</v>
      </c>
      <c r="AN401" s="42">
        <f>H401*0</f>
        <v>0</v>
      </c>
      <c r="AO401" s="42">
        <f>H401*(1-0)</f>
        <v>0</v>
      </c>
      <c r="AP401" s="49" t="s">
        <v>145</v>
      </c>
      <c r="AU401" s="42">
        <f>AV401+AW401</f>
        <v>0</v>
      </c>
      <c r="AV401" s="42">
        <f>G401*AN401</f>
        <v>0</v>
      </c>
      <c r="AW401" s="42">
        <f>G401*AO401</f>
        <v>0</v>
      </c>
      <c r="AX401" s="45" t="s">
        <v>270</v>
      </c>
      <c r="AY401" s="45" t="s">
        <v>413</v>
      </c>
      <c r="AZ401" s="44" t="s">
        <v>401</v>
      </c>
      <c r="BB401" s="42">
        <f>AV401+AW401</f>
        <v>0</v>
      </c>
      <c r="BC401" s="42">
        <f>H401/(100-BD401)*100</f>
        <v>0</v>
      </c>
      <c r="BD401" s="42">
        <v>0</v>
      </c>
      <c r="BE401" s="42">
        <f>M401</f>
        <v>0</v>
      </c>
      <c r="BG401" s="48">
        <f>G401*AN401</f>
        <v>0</v>
      </c>
      <c r="BH401" s="48">
        <f>G401*AO401</f>
        <v>0</v>
      </c>
      <c r="BI401" s="48">
        <f>G401*H401</f>
        <v>0</v>
      </c>
      <c r="BJ401" s="48" t="s">
        <v>115</v>
      </c>
      <c r="BK401" s="42">
        <v>18</v>
      </c>
    </row>
    <row r="402" spans="1:63">
      <c r="A402" s="412"/>
      <c r="B402" s="413" t="s">
        <v>403</v>
      </c>
      <c r="C402" s="413" t="s">
        <v>114</v>
      </c>
      <c r="D402" s="482" t="s">
        <v>126</v>
      </c>
      <c r="E402" s="483"/>
      <c r="F402" s="412" t="s">
        <v>112</v>
      </c>
      <c r="G402" s="412" t="s">
        <v>112</v>
      </c>
      <c r="H402" s="412" t="s">
        <v>112</v>
      </c>
      <c r="I402" s="414">
        <f>SUM(I403:I403)</f>
        <v>0</v>
      </c>
      <c r="J402" s="414">
        <f>SUM(J403:J403)</f>
        <v>0</v>
      </c>
      <c r="K402" s="414">
        <f>SUM(K403:K403)</f>
        <v>0</v>
      </c>
      <c r="L402" s="415"/>
      <c r="M402" s="414">
        <f>SUM(M403:M403)</f>
        <v>0</v>
      </c>
      <c r="N402" s="401"/>
      <c r="AH402" s="44" t="s">
        <v>403</v>
      </c>
      <c r="AR402" s="47">
        <f>SUM(AI403:AI403)</f>
        <v>0</v>
      </c>
      <c r="AS402" s="47">
        <f>SUM(AJ403:AJ403)</f>
        <v>0</v>
      </c>
      <c r="AT402" s="47">
        <f>SUM(AK403:AK403)</f>
        <v>0</v>
      </c>
    </row>
    <row r="403" spans="1:63">
      <c r="A403" s="416" t="s">
        <v>412</v>
      </c>
      <c r="B403" s="416" t="s">
        <v>403</v>
      </c>
      <c r="C403" s="416" t="s">
        <v>263</v>
      </c>
      <c r="D403" s="480" t="s">
        <v>262</v>
      </c>
      <c r="E403" s="481"/>
      <c r="F403" s="416" t="s">
        <v>103</v>
      </c>
      <c r="G403" s="417">
        <v>11.8</v>
      </c>
      <c r="H403" s="417">
        <v>0</v>
      </c>
      <c r="I403" s="417">
        <f>G403*AN403</f>
        <v>0</v>
      </c>
      <c r="J403" s="417">
        <f>G403*AO403</f>
        <v>0</v>
      </c>
      <c r="K403" s="417">
        <f>G403*H403</f>
        <v>0</v>
      </c>
      <c r="L403" s="417">
        <v>0</v>
      </c>
      <c r="M403" s="417">
        <f>G403*L403</f>
        <v>0</v>
      </c>
      <c r="N403" s="401"/>
      <c r="Y403" s="42">
        <f>IF(AP403="5",BI403,0)</f>
        <v>0</v>
      </c>
      <c r="AA403" s="42">
        <f>IF(AP403="1",BG403,0)</f>
        <v>0</v>
      </c>
      <c r="AB403" s="42">
        <f>IF(AP403="1",BH403,0)</f>
        <v>0</v>
      </c>
      <c r="AC403" s="42">
        <f>IF(AP403="7",BG403,0)</f>
        <v>0</v>
      </c>
      <c r="AD403" s="42">
        <f>IF(AP403="7",BH403,0)</f>
        <v>0</v>
      </c>
      <c r="AE403" s="42">
        <f>IF(AP403="2",BG403,0)</f>
        <v>0</v>
      </c>
      <c r="AF403" s="42">
        <f>IF(AP403="2",BH403,0)</f>
        <v>0</v>
      </c>
      <c r="AG403" s="42">
        <f>IF(AP403="0",BI403,0)</f>
        <v>0</v>
      </c>
      <c r="AH403" s="44" t="s">
        <v>403</v>
      </c>
      <c r="AI403" s="48">
        <f>IF(AM403=0,K403,0)</f>
        <v>0</v>
      </c>
      <c r="AJ403" s="48">
        <f>IF(AM403=0,K403,0)</f>
        <v>0</v>
      </c>
      <c r="AK403" s="48">
        <f>IF(AM403=20,K403,0)</f>
        <v>0</v>
      </c>
      <c r="AM403" s="42">
        <v>20</v>
      </c>
      <c r="AN403" s="42">
        <f>H403*0</f>
        <v>0</v>
      </c>
      <c r="AO403" s="42">
        <f>H403*(1-0)</f>
        <v>0</v>
      </c>
      <c r="AP403" s="49" t="s">
        <v>118</v>
      </c>
      <c r="AU403" s="42">
        <f>AV403+AW403</f>
        <v>0</v>
      </c>
      <c r="AV403" s="42">
        <f>G403*AN403</f>
        <v>0</v>
      </c>
      <c r="AW403" s="42">
        <f>G403*AO403</f>
        <v>0</v>
      </c>
      <c r="AX403" s="45" t="s">
        <v>117</v>
      </c>
      <c r="AY403" s="45" t="s">
        <v>411</v>
      </c>
      <c r="AZ403" s="44" t="s">
        <v>401</v>
      </c>
      <c r="BB403" s="42">
        <f>AV403+AW403</f>
        <v>0</v>
      </c>
      <c r="BC403" s="42">
        <f>H403/(100-BD403)*100</f>
        <v>0</v>
      </c>
      <c r="BD403" s="42">
        <v>0</v>
      </c>
      <c r="BE403" s="42">
        <f>M403</f>
        <v>0</v>
      </c>
      <c r="BG403" s="48">
        <f>G403*AN403</f>
        <v>0</v>
      </c>
      <c r="BH403" s="48">
        <f>G403*AO403</f>
        <v>0</v>
      </c>
      <c r="BI403" s="48">
        <f>G403*H403</f>
        <v>0</v>
      </c>
      <c r="BJ403" s="48" t="s">
        <v>115</v>
      </c>
      <c r="BK403" s="42" t="s">
        <v>114</v>
      </c>
    </row>
    <row r="404" spans="1:63">
      <c r="A404" s="412"/>
      <c r="B404" s="413" t="s">
        <v>403</v>
      </c>
      <c r="C404" s="413"/>
      <c r="D404" s="482" t="s">
        <v>63</v>
      </c>
      <c r="E404" s="483"/>
      <c r="F404" s="412" t="s">
        <v>112</v>
      </c>
      <c r="G404" s="412" t="s">
        <v>112</v>
      </c>
      <c r="H404" s="412" t="s">
        <v>112</v>
      </c>
      <c r="I404" s="414">
        <f>SUM(I405:I407)</f>
        <v>0</v>
      </c>
      <c r="J404" s="414">
        <f>SUM(J405:J407)</f>
        <v>0</v>
      </c>
      <c r="K404" s="414">
        <f>SUM(K405:K407)</f>
        <v>0</v>
      </c>
      <c r="L404" s="415"/>
      <c r="M404" s="414">
        <f>SUM(M405:M407)</f>
        <v>8.9400000000000007E-2</v>
      </c>
      <c r="N404" s="401"/>
      <c r="AH404" s="44" t="s">
        <v>403</v>
      </c>
      <c r="AR404" s="47">
        <f>SUM(AI405:AI407)</f>
        <v>0</v>
      </c>
      <c r="AS404" s="47">
        <f>SUM(AJ405:AJ407)</f>
        <v>0</v>
      </c>
      <c r="AT404" s="47">
        <f>SUM(AK405:AK407)</f>
        <v>0</v>
      </c>
    </row>
    <row r="405" spans="1:63">
      <c r="A405" s="420" t="s">
        <v>410</v>
      </c>
      <c r="B405" s="420" t="s">
        <v>403</v>
      </c>
      <c r="C405" s="420" t="s">
        <v>409</v>
      </c>
      <c r="D405" s="495" t="s">
        <v>408</v>
      </c>
      <c r="E405" s="496"/>
      <c r="F405" s="420" t="s">
        <v>245</v>
      </c>
      <c r="G405" s="421">
        <v>89.4</v>
      </c>
      <c r="H405" s="417">
        <v>0</v>
      </c>
      <c r="I405" s="421">
        <f>G405*AN405</f>
        <v>0</v>
      </c>
      <c r="J405" s="421">
        <f>G405*AO405</f>
        <v>0</v>
      </c>
      <c r="K405" s="421">
        <f>G405*H405</f>
        <v>0</v>
      </c>
      <c r="L405" s="421">
        <v>1E-3</v>
      </c>
      <c r="M405" s="421">
        <f>G405*L405</f>
        <v>8.9400000000000007E-2</v>
      </c>
      <c r="N405" s="401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403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87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86</v>
      </c>
      <c r="AY405" s="45" t="s">
        <v>402</v>
      </c>
      <c r="AZ405" s="44" t="s">
        <v>401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8.9400000000000007E-2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83</v>
      </c>
      <c r="BK405" s="42"/>
    </row>
    <row r="406" spans="1:63" ht="25.7" customHeight="1">
      <c r="A406" s="418"/>
      <c r="B406" s="418"/>
      <c r="C406" s="419" t="s">
        <v>81</v>
      </c>
      <c r="D406" s="493" t="s">
        <v>407</v>
      </c>
      <c r="E406" s="494"/>
      <c r="F406" s="494"/>
      <c r="G406" s="494"/>
      <c r="H406" s="494"/>
      <c r="I406" s="494"/>
      <c r="J406" s="494"/>
      <c r="K406" s="494"/>
      <c r="L406" s="494"/>
      <c r="M406" s="494"/>
      <c r="N406" s="401"/>
    </row>
    <row r="407" spans="1:63">
      <c r="A407" s="420" t="s">
        <v>406</v>
      </c>
      <c r="B407" s="420" t="s">
        <v>403</v>
      </c>
      <c r="C407" s="420" t="s">
        <v>405</v>
      </c>
      <c r="D407" s="495" t="s">
        <v>404</v>
      </c>
      <c r="E407" s="496"/>
      <c r="F407" s="420" t="s">
        <v>245</v>
      </c>
      <c r="G407" s="421">
        <v>89.4</v>
      </c>
      <c r="H407" s="417">
        <v>0</v>
      </c>
      <c r="I407" s="421">
        <f>G407*AN407</f>
        <v>0</v>
      </c>
      <c r="J407" s="421">
        <f>G407*AO407</f>
        <v>0</v>
      </c>
      <c r="K407" s="421">
        <f>G407*H407</f>
        <v>0</v>
      </c>
      <c r="L407" s="421">
        <v>0</v>
      </c>
      <c r="M407" s="421">
        <f>G407*L407</f>
        <v>0</v>
      </c>
      <c r="N407" s="401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403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87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86</v>
      </c>
      <c r="AY407" s="45" t="s">
        <v>402</v>
      </c>
      <c r="AZ407" s="44" t="s">
        <v>401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83</v>
      </c>
      <c r="BK407" s="42"/>
    </row>
    <row r="408" spans="1:63">
      <c r="A408" s="408"/>
      <c r="B408" s="409" t="s">
        <v>333</v>
      </c>
      <c r="C408" s="409"/>
      <c r="D408" s="491" t="s">
        <v>400</v>
      </c>
      <c r="E408" s="492"/>
      <c r="F408" s="408" t="s">
        <v>112</v>
      </c>
      <c r="G408" s="408" t="s">
        <v>112</v>
      </c>
      <c r="H408" s="408" t="s">
        <v>112</v>
      </c>
      <c r="I408" s="410">
        <f>I409+I412+I417+I436+I439+I441</f>
        <v>0</v>
      </c>
      <c r="J408" s="410">
        <f>J409+J412+J417+J436+J439+J441</f>
        <v>0</v>
      </c>
      <c r="K408" s="410">
        <f>K409+K412+K417+K436+K439+K441</f>
        <v>0</v>
      </c>
      <c r="L408" s="411"/>
      <c r="M408" s="410">
        <f>M409+M412+M417+M436+M439+M441</f>
        <v>407.0797</v>
      </c>
      <c r="N408" s="401"/>
    </row>
    <row r="409" spans="1:63">
      <c r="A409" s="412"/>
      <c r="B409" s="413" t="s">
        <v>333</v>
      </c>
      <c r="C409" s="413" t="s">
        <v>212</v>
      </c>
      <c r="D409" s="482" t="s">
        <v>211</v>
      </c>
      <c r="E409" s="483"/>
      <c r="F409" s="412" t="s">
        <v>112</v>
      </c>
      <c r="G409" s="412" t="s">
        <v>112</v>
      </c>
      <c r="H409" s="412" t="s">
        <v>112</v>
      </c>
      <c r="I409" s="414">
        <f>SUM(I410:I411)</f>
        <v>0</v>
      </c>
      <c r="J409" s="414">
        <f>SUM(J410:J411)</f>
        <v>0</v>
      </c>
      <c r="K409" s="414">
        <f>SUM(K410:K411)</f>
        <v>0</v>
      </c>
      <c r="L409" s="415"/>
      <c r="M409" s="414">
        <f>SUM(M410:M411)</f>
        <v>0</v>
      </c>
      <c r="N409" s="401"/>
      <c r="AH409" s="44" t="s">
        <v>333</v>
      </c>
      <c r="AR409" s="47">
        <f>SUM(AI410:AI411)</f>
        <v>0</v>
      </c>
      <c r="AS409" s="47">
        <f>SUM(AJ410:AJ411)</f>
        <v>0</v>
      </c>
      <c r="AT409" s="47">
        <f>SUM(AK410:AK411)</f>
        <v>0</v>
      </c>
    </row>
    <row r="410" spans="1:63">
      <c r="A410" s="416" t="s">
        <v>399</v>
      </c>
      <c r="B410" s="416" t="s">
        <v>333</v>
      </c>
      <c r="C410" s="416" t="s">
        <v>327</v>
      </c>
      <c r="D410" s="480" t="s">
        <v>326</v>
      </c>
      <c r="E410" s="481"/>
      <c r="F410" s="416" t="s">
        <v>108</v>
      </c>
      <c r="G410" s="417">
        <v>1565</v>
      </c>
      <c r="H410" s="417">
        <v>0</v>
      </c>
      <c r="I410" s="417">
        <f>G410*AN410</f>
        <v>0</v>
      </c>
      <c r="J410" s="417">
        <f>G410*AO410</f>
        <v>0</v>
      </c>
      <c r="K410" s="417">
        <f>G410*H410</f>
        <v>0</v>
      </c>
      <c r="L410" s="417">
        <v>0</v>
      </c>
      <c r="M410" s="417">
        <f>G410*L410</f>
        <v>0</v>
      </c>
      <c r="N410" s="401"/>
      <c r="Y410" s="42">
        <f>IF(AP410="5",BI410,0)</f>
        <v>0</v>
      </c>
      <c r="AA410" s="42">
        <f>IF(AP410="1",BG410,0)</f>
        <v>0</v>
      </c>
      <c r="AB410" s="42">
        <f>IF(AP410="1",BH410,0)</f>
        <v>0</v>
      </c>
      <c r="AC410" s="42">
        <f>IF(AP410="7",BG410,0)</f>
        <v>0</v>
      </c>
      <c r="AD410" s="42">
        <f>IF(AP410="7",BH410,0)</f>
        <v>0</v>
      </c>
      <c r="AE410" s="42">
        <f>IF(AP410="2",BG410,0)</f>
        <v>0</v>
      </c>
      <c r="AF410" s="42">
        <f>IF(AP410="2",BH410,0)</f>
        <v>0</v>
      </c>
      <c r="AG410" s="42">
        <f>IF(AP410="0",BI410,0)</f>
        <v>0</v>
      </c>
      <c r="AH410" s="44" t="s">
        <v>333</v>
      </c>
      <c r="AI410" s="48">
        <f>IF(AM410=0,K410,0)</f>
        <v>0</v>
      </c>
      <c r="AJ410" s="48">
        <f>IF(AM410=0,K410,0)</f>
        <v>0</v>
      </c>
      <c r="AK410" s="48">
        <f>IF(AM410=20,K410,0)</f>
        <v>0</v>
      </c>
      <c r="AM410" s="42">
        <v>20</v>
      </c>
      <c r="AN410" s="42">
        <f>H410*0.00879104829740144</f>
        <v>0</v>
      </c>
      <c r="AO410" s="42">
        <f>H410*(1-0.00879104829740144)</f>
        <v>0</v>
      </c>
      <c r="AP410" s="49" t="s">
        <v>145</v>
      </c>
      <c r="AU410" s="42">
        <f>AV410+AW410</f>
        <v>0</v>
      </c>
      <c r="AV410" s="42">
        <f>G410*AN410</f>
        <v>0</v>
      </c>
      <c r="AW410" s="42">
        <f>G410*AO410</f>
        <v>0</v>
      </c>
      <c r="AX410" s="45" t="s">
        <v>201</v>
      </c>
      <c r="AY410" s="45" t="s">
        <v>367</v>
      </c>
      <c r="AZ410" s="44" t="s">
        <v>331</v>
      </c>
      <c r="BB410" s="42">
        <f>AV410+AW410</f>
        <v>0</v>
      </c>
      <c r="BC410" s="42">
        <f>H410/(100-BD410)*100</f>
        <v>0</v>
      </c>
      <c r="BD410" s="42">
        <v>0</v>
      </c>
      <c r="BE410" s="42">
        <f>M410</f>
        <v>0</v>
      </c>
      <c r="BG410" s="48">
        <f>G410*AN410</f>
        <v>0</v>
      </c>
      <c r="BH410" s="48">
        <f>G410*AO410</f>
        <v>0</v>
      </c>
      <c r="BI410" s="48">
        <f>G410*H410</f>
        <v>0</v>
      </c>
      <c r="BJ410" s="48" t="s">
        <v>115</v>
      </c>
      <c r="BK410" s="42">
        <v>11</v>
      </c>
    </row>
    <row r="411" spans="1:63">
      <c r="A411" s="416" t="s">
        <v>398</v>
      </c>
      <c r="B411" s="416" t="s">
        <v>333</v>
      </c>
      <c r="C411" s="416" t="s">
        <v>324</v>
      </c>
      <c r="D411" s="480" t="s">
        <v>323</v>
      </c>
      <c r="E411" s="481"/>
      <c r="F411" s="416" t="s">
        <v>108</v>
      </c>
      <c r="G411" s="417">
        <v>1565</v>
      </c>
      <c r="H411" s="417">
        <v>0</v>
      </c>
      <c r="I411" s="417">
        <f>G411*AN411</f>
        <v>0</v>
      </c>
      <c r="J411" s="417">
        <f>G411*AO411</f>
        <v>0</v>
      </c>
      <c r="K411" s="417">
        <f>G411*H411</f>
        <v>0</v>
      </c>
      <c r="L411" s="417">
        <v>0</v>
      </c>
      <c r="M411" s="417">
        <f>G411*L411</f>
        <v>0</v>
      </c>
      <c r="N411" s="401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333</v>
      </c>
      <c r="AI411" s="48">
        <f>IF(AM411=0,K411,0)</f>
        <v>0</v>
      </c>
      <c r="AJ411" s="48">
        <f>IF(AM411=0,K411,0)</f>
        <v>0</v>
      </c>
      <c r="AK411" s="48">
        <f>IF(AM411=20,K411,0)</f>
        <v>0</v>
      </c>
      <c r="AM411" s="42">
        <v>20</v>
      </c>
      <c r="AN411" s="42">
        <f>H411*0</f>
        <v>0</v>
      </c>
      <c r="AO411" s="42">
        <f>H411*(1-0)</f>
        <v>0</v>
      </c>
      <c r="AP411" s="49" t="s">
        <v>145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201</v>
      </c>
      <c r="AY411" s="45" t="s">
        <v>367</v>
      </c>
      <c r="AZ411" s="44" t="s">
        <v>331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8">
        <f>G411*AN411</f>
        <v>0</v>
      </c>
      <c r="BH411" s="48">
        <f>G411*AO411</f>
        <v>0</v>
      </c>
      <c r="BI411" s="48">
        <f>G411*H411</f>
        <v>0</v>
      </c>
      <c r="BJ411" s="48" t="s">
        <v>115</v>
      </c>
      <c r="BK411" s="42">
        <v>11</v>
      </c>
    </row>
    <row r="412" spans="1:63">
      <c r="A412" s="412"/>
      <c r="B412" s="413" t="s">
        <v>333</v>
      </c>
      <c r="C412" s="413" t="s">
        <v>322</v>
      </c>
      <c r="D412" s="482" t="s">
        <v>321</v>
      </c>
      <c r="E412" s="483"/>
      <c r="F412" s="412" t="s">
        <v>112</v>
      </c>
      <c r="G412" s="412" t="s">
        <v>112</v>
      </c>
      <c r="H412" s="412" t="s">
        <v>112</v>
      </c>
      <c r="I412" s="414">
        <f>SUM(I413:I416)</f>
        <v>0</v>
      </c>
      <c r="J412" s="414">
        <f>SUM(J413:J416)</f>
        <v>0</v>
      </c>
      <c r="K412" s="414">
        <f>SUM(K413:K416)</f>
        <v>0</v>
      </c>
      <c r="L412" s="415"/>
      <c r="M412" s="414">
        <f>SUM(M413:M416)</f>
        <v>0</v>
      </c>
      <c r="N412" s="401"/>
      <c r="AH412" s="44" t="s">
        <v>333</v>
      </c>
      <c r="AR412" s="47">
        <f>SUM(AI413:AI416)</f>
        <v>0</v>
      </c>
      <c r="AS412" s="47">
        <f>SUM(AJ413:AJ416)</f>
        <v>0</v>
      </c>
      <c r="AT412" s="47">
        <f>SUM(AK413:AK416)</f>
        <v>0</v>
      </c>
    </row>
    <row r="413" spans="1:63">
      <c r="A413" s="416" t="s">
        <v>397</v>
      </c>
      <c r="B413" s="416" t="s">
        <v>333</v>
      </c>
      <c r="C413" s="416" t="s">
        <v>319</v>
      </c>
      <c r="D413" s="480" t="s">
        <v>318</v>
      </c>
      <c r="E413" s="481"/>
      <c r="F413" s="416" t="s">
        <v>157</v>
      </c>
      <c r="G413" s="417">
        <v>287</v>
      </c>
      <c r="H413" s="417">
        <v>0</v>
      </c>
      <c r="I413" s="417">
        <f>G413*AN413</f>
        <v>0</v>
      </c>
      <c r="J413" s="417">
        <f>G413*AO413</f>
        <v>0</v>
      </c>
      <c r="K413" s="417">
        <f>G413*H413</f>
        <v>0</v>
      </c>
      <c r="L413" s="417">
        <v>0</v>
      </c>
      <c r="M413" s="417">
        <f>G413*L413</f>
        <v>0</v>
      </c>
      <c r="N413" s="401"/>
      <c r="Y413" s="42">
        <f>IF(AP413="5",BI413,0)</f>
        <v>0</v>
      </c>
      <c r="AA413" s="42">
        <f>IF(AP413="1",BG413,0)</f>
        <v>0</v>
      </c>
      <c r="AB413" s="42">
        <f>IF(AP413="1",BH413,0)</f>
        <v>0</v>
      </c>
      <c r="AC413" s="42">
        <f>IF(AP413="7",BG413,0)</f>
        <v>0</v>
      </c>
      <c r="AD413" s="42">
        <f>IF(AP413="7",BH413,0)</f>
        <v>0</v>
      </c>
      <c r="AE413" s="42">
        <f>IF(AP413="2",BG413,0)</f>
        <v>0</v>
      </c>
      <c r="AF413" s="42">
        <f>IF(AP413="2",BH413,0)</f>
        <v>0</v>
      </c>
      <c r="AG413" s="42">
        <f>IF(AP413="0",BI413,0)</f>
        <v>0</v>
      </c>
      <c r="AH413" s="44" t="s">
        <v>333</v>
      </c>
      <c r="AI413" s="48">
        <f>IF(AM413=0,K413,0)</f>
        <v>0</v>
      </c>
      <c r="AJ413" s="48">
        <f>IF(AM413=0,K413,0)</f>
        <v>0</v>
      </c>
      <c r="AK413" s="48">
        <f>IF(AM413=20,K413,0)</f>
        <v>0</v>
      </c>
      <c r="AM413" s="42">
        <v>20</v>
      </c>
      <c r="AN413" s="42">
        <f>H413*0</f>
        <v>0</v>
      </c>
      <c r="AO413" s="42">
        <f>H413*(1-0)</f>
        <v>0</v>
      </c>
      <c r="AP413" s="49" t="s">
        <v>145</v>
      </c>
      <c r="AU413" s="42">
        <f>AV413+AW413</f>
        <v>0</v>
      </c>
      <c r="AV413" s="42">
        <f>G413*AN413</f>
        <v>0</v>
      </c>
      <c r="AW413" s="42">
        <f>G413*AO413</f>
        <v>0</v>
      </c>
      <c r="AX413" s="45" t="s">
        <v>310</v>
      </c>
      <c r="AY413" s="45" t="s">
        <v>367</v>
      </c>
      <c r="AZ413" s="44" t="s">
        <v>331</v>
      </c>
      <c r="BB413" s="42">
        <f>AV413+AW413</f>
        <v>0</v>
      </c>
      <c r="BC413" s="42">
        <f>H413/(100-BD413)*100</f>
        <v>0</v>
      </c>
      <c r="BD413" s="42">
        <v>0</v>
      </c>
      <c r="BE413" s="42">
        <f>M413</f>
        <v>0</v>
      </c>
      <c r="BG413" s="48">
        <f>G413*AN413</f>
        <v>0</v>
      </c>
      <c r="BH413" s="48">
        <f>G413*AO413</f>
        <v>0</v>
      </c>
      <c r="BI413" s="48">
        <f>G413*H413</f>
        <v>0</v>
      </c>
      <c r="BJ413" s="48" t="s">
        <v>115</v>
      </c>
      <c r="BK413" s="42">
        <v>12</v>
      </c>
    </row>
    <row r="414" spans="1:63" ht="25.7" customHeight="1">
      <c r="A414" s="418"/>
      <c r="B414" s="418"/>
      <c r="C414" s="419" t="s">
        <v>81</v>
      </c>
      <c r="D414" s="493" t="s">
        <v>396</v>
      </c>
      <c r="E414" s="494"/>
      <c r="F414" s="494"/>
      <c r="G414" s="494"/>
      <c r="H414" s="494"/>
      <c r="I414" s="494"/>
      <c r="J414" s="494"/>
      <c r="K414" s="494"/>
      <c r="L414" s="494"/>
      <c r="M414" s="494"/>
      <c r="N414" s="401"/>
    </row>
    <row r="415" spans="1:63">
      <c r="A415" s="416" t="s">
        <v>395</v>
      </c>
      <c r="B415" s="416" t="s">
        <v>333</v>
      </c>
      <c r="C415" s="416" t="s">
        <v>315</v>
      </c>
      <c r="D415" s="480" t="s">
        <v>314</v>
      </c>
      <c r="E415" s="481"/>
      <c r="F415" s="416" t="s">
        <v>108</v>
      </c>
      <c r="G415" s="417">
        <v>1565</v>
      </c>
      <c r="H415" s="417">
        <v>0</v>
      </c>
      <c r="I415" s="417">
        <f>G415*AN415</f>
        <v>0</v>
      </c>
      <c r="J415" s="417">
        <f>G415*AO415</f>
        <v>0</v>
      </c>
      <c r="K415" s="417">
        <f>G415*H415</f>
        <v>0</v>
      </c>
      <c r="L415" s="417">
        <v>0</v>
      </c>
      <c r="M415" s="417">
        <f>G415*L415</f>
        <v>0</v>
      </c>
      <c r="N415" s="401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333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</f>
        <v>0</v>
      </c>
      <c r="AO415" s="42">
        <f>H415*(1-0)</f>
        <v>0</v>
      </c>
      <c r="AP415" s="49" t="s">
        <v>145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310</v>
      </c>
      <c r="AY415" s="45" t="s">
        <v>367</v>
      </c>
      <c r="AZ415" s="44" t="s">
        <v>331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115</v>
      </c>
      <c r="BK415" s="42">
        <v>12</v>
      </c>
    </row>
    <row r="416" spans="1:63">
      <c r="A416" s="416" t="s">
        <v>394</v>
      </c>
      <c r="B416" s="416" t="s">
        <v>333</v>
      </c>
      <c r="C416" s="416" t="s">
        <v>312</v>
      </c>
      <c r="D416" s="480" t="s">
        <v>311</v>
      </c>
      <c r="E416" s="481"/>
      <c r="F416" s="416" t="s">
        <v>89</v>
      </c>
      <c r="G416" s="417">
        <v>1</v>
      </c>
      <c r="H416" s="417">
        <v>0</v>
      </c>
      <c r="I416" s="417">
        <f>G416*AN416</f>
        <v>0</v>
      </c>
      <c r="J416" s="417">
        <f>G416*AO416</f>
        <v>0</v>
      </c>
      <c r="K416" s="417">
        <f>G416*H416</f>
        <v>0</v>
      </c>
      <c r="L416" s="417">
        <v>0</v>
      </c>
      <c r="M416" s="417">
        <f>G416*L416</f>
        <v>0</v>
      </c>
      <c r="N416" s="401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333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145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310</v>
      </c>
      <c r="AY416" s="45" t="s">
        <v>367</v>
      </c>
      <c r="AZ416" s="44" t="s">
        <v>331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115</v>
      </c>
      <c r="BK416" s="42">
        <v>12</v>
      </c>
    </row>
    <row r="417" spans="1:63">
      <c r="A417" s="412"/>
      <c r="B417" s="413" t="s">
        <v>333</v>
      </c>
      <c r="C417" s="413" t="s">
        <v>309</v>
      </c>
      <c r="D417" s="482" t="s">
        <v>308</v>
      </c>
      <c r="E417" s="483"/>
      <c r="F417" s="412" t="s">
        <v>112</v>
      </c>
      <c r="G417" s="412" t="s">
        <v>112</v>
      </c>
      <c r="H417" s="412" t="s">
        <v>112</v>
      </c>
      <c r="I417" s="414">
        <f>SUM(I418:I435)</f>
        <v>0</v>
      </c>
      <c r="J417" s="414">
        <f>SUM(J418:J435)</f>
        <v>0</v>
      </c>
      <c r="K417" s="414">
        <f>SUM(K418:K435)</f>
        <v>0</v>
      </c>
      <c r="L417" s="415"/>
      <c r="M417" s="414">
        <f>SUM(M418:M435)</f>
        <v>150.63399999999999</v>
      </c>
      <c r="N417" s="401"/>
      <c r="AH417" s="44" t="s">
        <v>333</v>
      </c>
      <c r="AR417" s="47">
        <f>SUM(AI418:AI435)</f>
        <v>0</v>
      </c>
      <c r="AS417" s="47">
        <f>SUM(AJ418:AJ435)</f>
        <v>0</v>
      </c>
      <c r="AT417" s="47">
        <f>SUM(AK418:AK435)</f>
        <v>0</v>
      </c>
    </row>
    <row r="418" spans="1:63">
      <c r="A418" s="416" t="s">
        <v>393</v>
      </c>
      <c r="B418" s="416" t="s">
        <v>333</v>
      </c>
      <c r="C418" s="416" t="s">
        <v>306</v>
      </c>
      <c r="D418" s="480" t="s">
        <v>392</v>
      </c>
      <c r="E418" s="481"/>
      <c r="F418" s="416" t="s">
        <v>157</v>
      </c>
      <c r="G418" s="417">
        <v>82</v>
      </c>
      <c r="H418" s="417">
        <v>0</v>
      </c>
      <c r="I418" s="417">
        <f>G418*AN418</f>
        <v>0</v>
      </c>
      <c r="J418" s="417">
        <f>G418*AO418</f>
        <v>0</v>
      </c>
      <c r="K418" s="417">
        <f>G418*H418</f>
        <v>0</v>
      </c>
      <c r="L418" s="417">
        <v>1.837</v>
      </c>
      <c r="M418" s="417">
        <f>G418*L418</f>
        <v>150.63399999999999</v>
      </c>
      <c r="N418" s="401"/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333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H418*0.421248002895188</f>
        <v>0</v>
      </c>
      <c r="AO418" s="42">
        <f>H418*(1-0.421248002895188)</f>
        <v>0</v>
      </c>
      <c r="AP418" s="49" t="s">
        <v>145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270</v>
      </c>
      <c r="AY418" s="45" t="s">
        <v>367</v>
      </c>
      <c r="AZ418" s="44" t="s">
        <v>331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150.63399999999999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115</v>
      </c>
      <c r="BK418" s="42">
        <v>18</v>
      </c>
    </row>
    <row r="419" spans="1:63">
      <c r="A419" s="418"/>
      <c r="B419" s="418"/>
      <c r="C419" s="419" t="s">
        <v>81</v>
      </c>
      <c r="D419" s="493" t="s">
        <v>391</v>
      </c>
      <c r="E419" s="494"/>
      <c r="F419" s="494"/>
      <c r="G419" s="494"/>
      <c r="H419" s="494"/>
      <c r="I419" s="494"/>
      <c r="J419" s="494"/>
      <c r="K419" s="494"/>
      <c r="L419" s="494"/>
      <c r="M419" s="494"/>
      <c r="N419" s="401"/>
    </row>
    <row r="420" spans="1:63">
      <c r="A420" s="416" t="s">
        <v>390</v>
      </c>
      <c r="B420" s="416" t="s">
        <v>333</v>
      </c>
      <c r="C420" s="416" t="s">
        <v>290</v>
      </c>
      <c r="D420" s="480" t="s">
        <v>289</v>
      </c>
      <c r="E420" s="481"/>
      <c r="F420" s="416" t="s">
        <v>108</v>
      </c>
      <c r="G420" s="417">
        <v>1565</v>
      </c>
      <c r="H420" s="417">
        <v>0</v>
      </c>
      <c r="I420" s="417">
        <f>G420*AN420</f>
        <v>0</v>
      </c>
      <c r="J420" s="417">
        <f>G420*AO420</f>
        <v>0</v>
      </c>
      <c r="K420" s="417">
        <f>G420*H420</f>
        <v>0</v>
      </c>
      <c r="L420" s="417">
        <v>0</v>
      </c>
      <c r="M420" s="417">
        <f>G420*L420</f>
        <v>0</v>
      </c>
      <c r="N420" s="401"/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333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145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270</v>
      </c>
      <c r="AY420" s="45" t="s">
        <v>367</v>
      </c>
      <c r="AZ420" s="44" t="s">
        <v>331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115</v>
      </c>
      <c r="BK420" s="42">
        <v>18</v>
      </c>
    </row>
    <row r="421" spans="1:63">
      <c r="A421" s="416" t="s">
        <v>389</v>
      </c>
      <c r="B421" s="416" t="s">
        <v>333</v>
      </c>
      <c r="C421" s="416" t="s">
        <v>301</v>
      </c>
      <c r="D421" s="480" t="s">
        <v>300</v>
      </c>
      <c r="E421" s="481"/>
      <c r="F421" s="416" t="s">
        <v>157</v>
      </c>
      <c r="G421" s="417">
        <v>165</v>
      </c>
      <c r="H421" s="417">
        <v>0</v>
      </c>
      <c r="I421" s="417">
        <f>G421*AN421</f>
        <v>0</v>
      </c>
      <c r="J421" s="417">
        <f>G421*AO421</f>
        <v>0</v>
      </c>
      <c r="K421" s="417">
        <f>G421*H421</f>
        <v>0</v>
      </c>
      <c r="L421" s="417">
        <v>0</v>
      </c>
      <c r="M421" s="417">
        <f>G421*L421</f>
        <v>0</v>
      </c>
      <c r="N421" s="401"/>
      <c r="Y421" s="42">
        <f>IF(AP421="5",BI421,0)</f>
        <v>0</v>
      </c>
      <c r="AA421" s="42">
        <f>IF(AP421="1",BG421,0)</f>
        <v>0</v>
      </c>
      <c r="AB421" s="42">
        <f>IF(AP421="1",BH421,0)</f>
        <v>0</v>
      </c>
      <c r="AC421" s="42">
        <f>IF(AP421="7",BG421,0)</f>
        <v>0</v>
      </c>
      <c r="AD421" s="42">
        <f>IF(AP421="7",BH421,0)</f>
        <v>0</v>
      </c>
      <c r="AE421" s="42">
        <f>IF(AP421="2",BG421,0)</f>
        <v>0</v>
      </c>
      <c r="AF421" s="42">
        <f>IF(AP421="2",BH421,0)</f>
        <v>0</v>
      </c>
      <c r="AG421" s="42">
        <f>IF(AP421="0",BI421,0)</f>
        <v>0</v>
      </c>
      <c r="AH421" s="44" t="s">
        <v>333</v>
      </c>
      <c r="AI421" s="48">
        <f>IF(AM421=0,K421,0)</f>
        <v>0</v>
      </c>
      <c r="AJ421" s="48">
        <f>IF(AM421=0,K421,0)</f>
        <v>0</v>
      </c>
      <c r="AK421" s="48">
        <f>IF(AM421=20,K421,0)</f>
        <v>0</v>
      </c>
      <c r="AM421" s="42">
        <v>20</v>
      </c>
      <c r="AN421" s="42">
        <f>H421*0</f>
        <v>0</v>
      </c>
      <c r="AO421" s="42">
        <f>H421*(1-0)</f>
        <v>0</v>
      </c>
      <c r="AP421" s="49" t="s">
        <v>299</v>
      </c>
      <c r="AU421" s="42">
        <f>AV421+AW421</f>
        <v>0</v>
      </c>
      <c r="AV421" s="42">
        <f>G421*AN421</f>
        <v>0</v>
      </c>
      <c r="AW421" s="42">
        <f>G421*AO421</f>
        <v>0</v>
      </c>
      <c r="AX421" s="45" t="s">
        <v>270</v>
      </c>
      <c r="AY421" s="45" t="s">
        <v>367</v>
      </c>
      <c r="AZ421" s="44" t="s">
        <v>331</v>
      </c>
      <c r="BB421" s="42">
        <f>AV421+AW421</f>
        <v>0</v>
      </c>
      <c r="BC421" s="42">
        <f>H421/(100-BD421)*100</f>
        <v>0</v>
      </c>
      <c r="BD421" s="42">
        <v>0</v>
      </c>
      <c r="BE421" s="42">
        <f>M421</f>
        <v>0</v>
      </c>
      <c r="BG421" s="48">
        <f>G421*AN421</f>
        <v>0</v>
      </c>
      <c r="BH421" s="48">
        <f>G421*AO421</f>
        <v>0</v>
      </c>
      <c r="BI421" s="48">
        <f>G421*H421</f>
        <v>0</v>
      </c>
      <c r="BJ421" s="48" t="s">
        <v>115</v>
      </c>
      <c r="BK421" s="42">
        <v>18</v>
      </c>
    </row>
    <row r="422" spans="1:63">
      <c r="A422" s="418"/>
      <c r="B422" s="418"/>
      <c r="C422" s="419" t="s">
        <v>81</v>
      </c>
      <c r="D422" s="493" t="s">
        <v>388</v>
      </c>
      <c r="E422" s="494"/>
      <c r="F422" s="494"/>
      <c r="G422" s="494"/>
      <c r="H422" s="494"/>
      <c r="I422" s="494"/>
      <c r="J422" s="494"/>
      <c r="K422" s="494"/>
      <c r="L422" s="494"/>
      <c r="M422" s="494"/>
      <c r="N422" s="401"/>
    </row>
    <row r="423" spans="1:63">
      <c r="A423" s="416" t="s">
        <v>387</v>
      </c>
      <c r="B423" s="416" t="s">
        <v>333</v>
      </c>
      <c r="C423" s="416" t="s">
        <v>296</v>
      </c>
      <c r="D423" s="480" t="s">
        <v>295</v>
      </c>
      <c r="E423" s="481"/>
      <c r="F423" s="416" t="s">
        <v>108</v>
      </c>
      <c r="G423" s="417">
        <v>1565</v>
      </c>
      <c r="H423" s="417">
        <v>0</v>
      </c>
      <c r="I423" s="417">
        <f t="shared" ref="I423:I428" si="100">G423*AN423</f>
        <v>0</v>
      </c>
      <c r="J423" s="417">
        <f t="shared" ref="J423:J428" si="101">G423*AO423</f>
        <v>0</v>
      </c>
      <c r="K423" s="417">
        <f t="shared" ref="K423:K428" si="102">G423*H423</f>
        <v>0</v>
      </c>
      <c r="L423" s="417">
        <v>0</v>
      </c>
      <c r="M423" s="417">
        <f t="shared" ref="M423:M428" si="103">G423*L423</f>
        <v>0</v>
      </c>
      <c r="N423" s="401"/>
      <c r="Y423" s="42">
        <f t="shared" ref="Y423:Y428" si="104">IF(AP423="5",BI423,0)</f>
        <v>0</v>
      </c>
      <c r="AA423" s="42">
        <f t="shared" ref="AA423:AA428" si="105">IF(AP423="1",BG423,0)</f>
        <v>0</v>
      </c>
      <c r="AB423" s="42">
        <f t="shared" ref="AB423:AB428" si="106">IF(AP423="1",BH423,0)</f>
        <v>0</v>
      </c>
      <c r="AC423" s="42">
        <f t="shared" ref="AC423:AC428" si="107">IF(AP423="7",BG423,0)</f>
        <v>0</v>
      </c>
      <c r="AD423" s="42">
        <f t="shared" ref="AD423:AD428" si="108">IF(AP423="7",BH423,0)</f>
        <v>0</v>
      </c>
      <c r="AE423" s="42">
        <f t="shared" ref="AE423:AE428" si="109">IF(AP423="2",BG423,0)</f>
        <v>0</v>
      </c>
      <c r="AF423" s="42">
        <f t="shared" ref="AF423:AF428" si="110">IF(AP423="2",BH423,0)</f>
        <v>0</v>
      </c>
      <c r="AG423" s="42">
        <f t="shared" ref="AG423:AG428" si="111">IF(AP423="0",BI423,0)</f>
        <v>0</v>
      </c>
      <c r="AH423" s="44" t="s">
        <v>333</v>
      </c>
      <c r="AI423" s="48">
        <f t="shared" ref="AI423:AI428" si="112">IF(AM423=0,K423,0)</f>
        <v>0</v>
      </c>
      <c r="AJ423" s="48">
        <f t="shared" ref="AJ423:AJ428" si="113">IF(AM423=0,K423,0)</f>
        <v>0</v>
      </c>
      <c r="AK423" s="48">
        <f t="shared" ref="AK423:AK428" si="114">IF(AM423=20,K423,0)</f>
        <v>0</v>
      </c>
      <c r="AM423" s="42">
        <v>20</v>
      </c>
      <c r="AN423" s="42">
        <f t="shared" ref="AN423:AN428" si="115">H423*0</f>
        <v>0</v>
      </c>
      <c r="AO423" s="42">
        <f t="shared" ref="AO423:AO428" si="116">H423*(1-0)</f>
        <v>0</v>
      </c>
      <c r="AP423" s="49" t="s">
        <v>145</v>
      </c>
      <c r="AU423" s="42">
        <f t="shared" ref="AU423:AU428" si="117">AV423+AW423</f>
        <v>0</v>
      </c>
      <c r="AV423" s="42">
        <f t="shared" ref="AV423:AV428" si="118">G423*AN423</f>
        <v>0</v>
      </c>
      <c r="AW423" s="42">
        <f t="shared" ref="AW423:AW428" si="119">G423*AO423</f>
        <v>0</v>
      </c>
      <c r="AX423" s="45" t="s">
        <v>270</v>
      </c>
      <c r="AY423" s="45" t="s">
        <v>367</v>
      </c>
      <c r="AZ423" s="44" t="s">
        <v>331</v>
      </c>
      <c r="BB423" s="42">
        <f t="shared" ref="BB423:BB428" si="120">AV423+AW423</f>
        <v>0</v>
      </c>
      <c r="BC423" s="42">
        <f t="shared" ref="BC423:BC428" si="121">H423/(100-BD423)*100</f>
        <v>0</v>
      </c>
      <c r="BD423" s="42">
        <v>0</v>
      </c>
      <c r="BE423" s="42">
        <f t="shared" ref="BE423:BE428" si="122">M423</f>
        <v>0</v>
      </c>
      <c r="BG423" s="48">
        <f t="shared" ref="BG423:BG428" si="123">G423*AN423</f>
        <v>0</v>
      </c>
      <c r="BH423" s="48">
        <f t="shared" ref="BH423:BH428" si="124">G423*AO423</f>
        <v>0</v>
      </c>
      <c r="BI423" s="48">
        <f t="shared" ref="BI423:BI428" si="125">G423*H423</f>
        <v>0</v>
      </c>
      <c r="BJ423" s="48" t="s">
        <v>115</v>
      </c>
      <c r="BK423" s="42">
        <v>18</v>
      </c>
    </row>
    <row r="424" spans="1:63">
      <c r="A424" s="416" t="s">
        <v>386</v>
      </c>
      <c r="B424" s="416" t="s">
        <v>333</v>
      </c>
      <c r="C424" s="416" t="s">
        <v>293</v>
      </c>
      <c r="D424" s="480" t="s">
        <v>292</v>
      </c>
      <c r="E424" s="481"/>
      <c r="F424" s="416" t="s">
        <v>103</v>
      </c>
      <c r="G424" s="417">
        <v>0.157</v>
      </c>
      <c r="H424" s="417">
        <v>0</v>
      </c>
      <c r="I424" s="417">
        <f t="shared" si="100"/>
        <v>0</v>
      </c>
      <c r="J424" s="417">
        <f t="shared" si="101"/>
        <v>0</v>
      </c>
      <c r="K424" s="417">
        <f t="shared" si="102"/>
        <v>0</v>
      </c>
      <c r="L424" s="417">
        <v>0</v>
      </c>
      <c r="M424" s="417">
        <f t="shared" si="103"/>
        <v>0</v>
      </c>
      <c r="N424" s="401"/>
      <c r="Y424" s="42">
        <f t="shared" si="104"/>
        <v>0</v>
      </c>
      <c r="AA424" s="42">
        <f t="shared" si="105"/>
        <v>0</v>
      </c>
      <c r="AB424" s="42">
        <f t="shared" si="106"/>
        <v>0</v>
      </c>
      <c r="AC424" s="42">
        <f t="shared" si="107"/>
        <v>0</v>
      </c>
      <c r="AD424" s="42">
        <f t="shared" si="108"/>
        <v>0</v>
      </c>
      <c r="AE424" s="42">
        <f t="shared" si="109"/>
        <v>0</v>
      </c>
      <c r="AF424" s="42">
        <f t="shared" si="110"/>
        <v>0</v>
      </c>
      <c r="AG424" s="42">
        <f t="shared" si="111"/>
        <v>0</v>
      </c>
      <c r="AH424" s="44" t="s">
        <v>333</v>
      </c>
      <c r="AI424" s="48">
        <f t="shared" si="112"/>
        <v>0</v>
      </c>
      <c r="AJ424" s="48">
        <f t="shared" si="113"/>
        <v>0</v>
      </c>
      <c r="AK424" s="48">
        <f t="shared" si="114"/>
        <v>0</v>
      </c>
      <c r="AM424" s="42">
        <v>20</v>
      </c>
      <c r="AN424" s="42">
        <f t="shared" si="115"/>
        <v>0</v>
      </c>
      <c r="AO424" s="42">
        <f t="shared" si="116"/>
        <v>0</v>
      </c>
      <c r="AP424" s="49" t="s">
        <v>145</v>
      </c>
      <c r="AU424" s="42">
        <f t="shared" si="117"/>
        <v>0</v>
      </c>
      <c r="AV424" s="42">
        <f t="shared" si="118"/>
        <v>0</v>
      </c>
      <c r="AW424" s="42">
        <f t="shared" si="119"/>
        <v>0</v>
      </c>
      <c r="AX424" s="45" t="s">
        <v>270</v>
      </c>
      <c r="AY424" s="45" t="s">
        <v>367</v>
      </c>
      <c r="AZ424" s="44" t="s">
        <v>331</v>
      </c>
      <c r="BB424" s="42">
        <f t="shared" si="120"/>
        <v>0</v>
      </c>
      <c r="BC424" s="42">
        <f t="shared" si="121"/>
        <v>0</v>
      </c>
      <c r="BD424" s="42">
        <v>0</v>
      </c>
      <c r="BE424" s="42">
        <f t="shared" si="122"/>
        <v>0</v>
      </c>
      <c r="BG424" s="48">
        <f t="shared" si="123"/>
        <v>0</v>
      </c>
      <c r="BH424" s="48">
        <f t="shared" si="124"/>
        <v>0</v>
      </c>
      <c r="BI424" s="48">
        <f t="shared" si="125"/>
        <v>0</v>
      </c>
      <c r="BJ424" s="48" t="s">
        <v>115</v>
      </c>
      <c r="BK424" s="42">
        <v>18</v>
      </c>
    </row>
    <row r="425" spans="1:63">
      <c r="A425" s="416" t="s">
        <v>385</v>
      </c>
      <c r="B425" s="416" t="s">
        <v>333</v>
      </c>
      <c r="C425" s="416" t="s">
        <v>290</v>
      </c>
      <c r="D425" s="480" t="s">
        <v>289</v>
      </c>
      <c r="E425" s="481"/>
      <c r="F425" s="416" t="s">
        <v>108</v>
      </c>
      <c r="G425" s="417">
        <v>1565</v>
      </c>
      <c r="H425" s="417">
        <v>0</v>
      </c>
      <c r="I425" s="417">
        <f t="shared" si="100"/>
        <v>0</v>
      </c>
      <c r="J425" s="417">
        <f t="shared" si="101"/>
        <v>0</v>
      </c>
      <c r="K425" s="417">
        <f t="shared" si="102"/>
        <v>0</v>
      </c>
      <c r="L425" s="417">
        <v>0</v>
      </c>
      <c r="M425" s="417">
        <f t="shared" si="103"/>
        <v>0</v>
      </c>
      <c r="N425" s="401"/>
      <c r="Y425" s="42">
        <f t="shared" si="104"/>
        <v>0</v>
      </c>
      <c r="AA425" s="42">
        <f t="shared" si="105"/>
        <v>0</v>
      </c>
      <c r="AB425" s="42">
        <f t="shared" si="106"/>
        <v>0</v>
      </c>
      <c r="AC425" s="42">
        <f t="shared" si="107"/>
        <v>0</v>
      </c>
      <c r="AD425" s="42">
        <f t="shared" si="108"/>
        <v>0</v>
      </c>
      <c r="AE425" s="42">
        <f t="shared" si="109"/>
        <v>0</v>
      </c>
      <c r="AF425" s="42">
        <f t="shared" si="110"/>
        <v>0</v>
      </c>
      <c r="AG425" s="42">
        <f t="shared" si="111"/>
        <v>0</v>
      </c>
      <c r="AH425" s="44" t="s">
        <v>333</v>
      </c>
      <c r="AI425" s="48">
        <f t="shared" si="112"/>
        <v>0</v>
      </c>
      <c r="AJ425" s="48">
        <f t="shared" si="113"/>
        <v>0</v>
      </c>
      <c r="AK425" s="48">
        <f t="shared" si="114"/>
        <v>0</v>
      </c>
      <c r="AM425" s="42">
        <v>20</v>
      </c>
      <c r="AN425" s="42">
        <f t="shared" si="115"/>
        <v>0</v>
      </c>
      <c r="AO425" s="42">
        <f t="shared" si="116"/>
        <v>0</v>
      </c>
      <c r="AP425" s="49" t="s">
        <v>145</v>
      </c>
      <c r="AU425" s="42">
        <f t="shared" si="117"/>
        <v>0</v>
      </c>
      <c r="AV425" s="42">
        <f t="shared" si="118"/>
        <v>0</v>
      </c>
      <c r="AW425" s="42">
        <f t="shared" si="119"/>
        <v>0</v>
      </c>
      <c r="AX425" s="45" t="s">
        <v>270</v>
      </c>
      <c r="AY425" s="45" t="s">
        <v>367</v>
      </c>
      <c r="AZ425" s="44" t="s">
        <v>331</v>
      </c>
      <c r="BB425" s="42">
        <f t="shared" si="120"/>
        <v>0</v>
      </c>
      <c r="BC425" s="42">
        <f t="shared" si="121"/>
        <v>0</v>
      </c>
      <c r="BD425" s="42">
        <v>0</v>
      </c>
      <c r="BE425" s="42">
        <f t="shared" si="122"/>
        <v>0</v>
      </c>
      <c r="BG425" s="48">
        <f t="shared" si="123"/>
        <v>0</v>
      </c>
      <c r="BH425" s="48">
        <f t="shared" si="124"/>
        <v>0</v>
      </c>
      <c r="BI425" s="48">
        <f t="shared" si="125"/>
        <v>0</v>
      </c>
      <c r="BJ425" s="48" t="s">
        <v>115</v>
      </c>
      <c r="BK425" s="42">
        <v>18</v>
      </c>
    </row>
    <row r="426" spans="1:63">
      <c r="A426" s="416" t="s">
        <v>384</v>
      </c>
      <c r="B426" s="416" t="s">
        <v>333</v>
      </c>
      <c r="C426" s="416" t="s">
        <v>287</v>
      </c>
      <c r="D426" s="480" t="s">
        <v>286</v>
      </c>
      <c r="E426" s="481"/>
      <c r="F426" s="416" t="s">
        <v>108</v>
      </c>
      <c r="G426" s="417">
        <v>1565</v>
      </c>
      <c r="H426" s="417">
        <v>0</v>
      </c>
      <c r="I426" s="417">
        <f t="shared" si="100"/>
        <v>0</v>
      </c>
      <c r="J426" s="417">
        <f t="shared" si="101"/>
        <v>0</v>
      </c>
      <c r="K426" s="417">
        <f t="shared" si="102"/>
        <v>0</v>
      </c>
      <c r="L426" s="417">
        <v>0</v>
      </c>
      <c r="M426" s="417">
        <f t="shared" si="103"/>
        <v>0</v>
      </c>
      <c r="N426" s="401"/>
      <c r="Y426" s="42">
        <f t="shared" si="104"/>
        <v>0</v>
      </c>
      <c r="AA426" s="42">
        <f t="shared" si="105"/>
        <v>0</v>
      </c>
      <c r="AB426" s="42">
        <f t="shared" si="106"/>
        <v>0</v>
      </c>
      <c r="AC426" s="42">
        <f t="shared" si="107"/>
        <v>0</v>
      </c>
      <c r="AD426" s="42">
        <f t="shared" si="108"/>
        <v>0</v>
      </c>
      <c r="AE426" s="42">
        <f t="shared" si="109"/>
        <v>0</v>
      </c>
      <c r="AF426" s="42">
        <f t="shared" si="110"/>
        <v>0</v>
      </c>
      <c r="AG426" s="42">
        <f t="shared" si="111"/>
        <v>0</v>
      </c>
      <c r="AH426" s="44" t="s">
        <v>333</v>
      </c>
      <c r="AI426" s="48">
        <f t="shared" si="112"/>
        <v>0</v>
      </c>
      <c r="AJ426" s="48">
        <f t="shared" si="113"/>
        <v>0</v>
      </c>
      <c r="AK426" s="48">
        <f t="shared" si="114"/>
        <v>0</v>
      </c>
      <c r="AM426" s="42">
        <v>20</v>
      </c>
      <c r="AN426" s="42">
        <f t="shared" si="115"/>
        <v>0</v>
      </c>
      <c r="AO426" s="42">
        <f t="shared" si="116"/>
        <v>0</v>
      </c>
      <c r="AP426" s="49" t="s">
        <v>145</v>
      </c>
      <c r="AU426" s="42">
        <f t="shared" si="117"/>
        <v>0</v>
      </c>
      <c r="AV426" s="42">
        <f t="shared" si="118"/>
        <v>0</v>
      </c>
      <c r="AW426" s="42">
        <f t="shared" si="119"/>
        <v>0</v>
      </c>
      <c r="AX426" s="45" t="s">
        <v>270</v>
      </c>
      <c r="AY426" s="45" t="s">
        <v>367</v>
      </c>
      <c r="AZ426" s="44" t="s">
        <v>331</v>
      </c>
      <c r="BB426" s="42">
        <f t="shared" si="120"/>
        <v>0</v>
      </c>
      <c r="BC426" s="42">
        <f t="shared" si="121"/>
        <v>0</v>
      </c>
      <c r="BD426" s="42">
        <v>0</v>
      </c>
      <c r="BE426" s="42">
        <f t="shared" si="122"/>
        <v>0</v>
      </c>
      <c r="BG426" s="48">
        <f t="shared" si="123"/>
        <v>0</v>
      </c>
      <c r="BH426" s="48">
        <f t="shared" si="124"/>
        <v>0</v>
      </c>
      <c r="BI426" s="48">
        <f t="shared" si="125"/>
        <v>0</v>
      </c>
      <c r="BJ426" s="48" t="s">
        <v>115</v>
      </c>
      <c r="BK426" s="42">
        <v>18</v>
      </c>
    </row>
    <row r="427" spans="1:63">
      <c r="A427" s="416" t="s">
        <v>383</v>
      </c>
      <c r="B427" s="416" t="s">
        <v>333</v>
      </c>
      <c r="C427" s="416" t="s">
        <v>278</v>
      </c>
      <c r="D427" s="480" t="s">
        <v>382</v>
      </c>
      <c r="E427" s="481"/>
      <c r="F427" s="416" t="s">
        <v>108</v>
      </c>
      <c r="G427" s="417">
        <v>1565</v>
      </c>
      <c r="H427" s="417">
        <v>0</v>
      </c>
      <c r="I427" s="417">
        <f t="shared" si="100"/>
        <v>0</v>
      </c>
      <c r="J427" s="417">
        <f t="shared" si="101"/>
        <v>0</v>
      </c>
      <c r="K427" s="417">
        <f t="shared" si="102"/>
        <v>0</v>
      </c>
      <c r="L427" s="417">
        <v>0</v>
      </c>
      <c r="M427" s="417">
        <f t="shared" si="103"/>
        <v>0</v>
      </c>
      <c r="N427" s="401"/>
      <c r="Y427" s="42">
        <f t="shared" si="104"/>
        <v>0</v>
      </c>
      <c r="AA427" s="42">
        <f t="shared" si="105"/>
        <v>0</v>
      </c>
      <c r="AB427" s="42">
        <f t="shared" si="106"/>
        <v>0</v>
      </c>
      <c r="AC427" s="42">
        <f t="shared" si="107"/>
        <v>0</v>
      </c>
      <c r="AD427" s="42">
        <f t="shared" si="108"/>
        <v>0</v>
      </c>
      <c r="AE427" s="42">
        <f t="shared" si="109"/>
        <v>0</v>
      </c>
      <c r="AF427" s="42">
        <f t="shared" si="110"/>
        <v>0</v>
      </c>
      <c r="AG427" s="42">
        <f t="shared" si="111"/>
        <v>0</v>
      </c>
      <c r="AH427" s="44" t="s">
        <v>333</v>
      </c>
      <c r="AI427" s="48">
        <f t="shared" si="112"/>
        <v>0</v>
      </c>
      <c r="AJ427" s="48">
        <f t="shared" si="113"/>
        <v>0</v>
      </c>
      <c r="AK427" s="48">
        <f t="shared" si="114"/>
        <v>0</v>
      </c>
      <c r="AM427" s="42">
        <v>20</v>
      </c>
      <c r="AN427" s="42">
        <f t="shared" si="115"/>
        <v>0</v>
      </c>
      <c r="AO427" s="42">
        <f t="shared" si="116"/>
        <v>0</v>
      </c>
      <c r="AP427" s="49" t="s">
        <v>145</v>
      </c>
      <c r="AU427" s="42">
        <f t="shared" si="117"/>
        <v>0</v>
      </c>
      <c r="AV427" s="42">
        <f t="shared" si="118"/>
        <v>0</v>
      </c>
      <c r="AW427" s="42">
        <f t="shared" si="119"/>
        <v>0</v>
      </c>
      <c r="AX427" s="45" t="s">
        <v>270</v>
      </c>
      <c r="AY427" s="45" t="s">
        <v>367</v>
      </c>
      <c r="AZ427" s="44" t="s">
        <v>331</v>
      </c>
      <c r="BB427" s="42">
        <f t="shared" si="120"/>
        <v>0</v>
      </c>
      <c r="BC427" s="42">
        <f t="shared" si="121"/>
        <v>0</v>
      </c>
      <c r="BD427" s="42">
        <v>0</v>
      </c>
      <c r="BE427" s="42">
        <f t="shared" si="122"/>
        <v>0</v>
      </c>
      <c r="BG427" s="48">
        <f t="shared" si="123"/>
        <v>0</v>
      </c>
      <c r="BH427" s="48">
        <f t="shared" si="124"/>
        <v>0</v>
      </c>
      <c r="BI427" s="48">
        <f t="shared" si="125"/>
        <v>0</v>
      </c>
      <c r="BJ427" s="48" t="s">
        <v>115</v>
      </c>
      <c r="BK427" s="42">
        <v>18</v>
      </c>
    </row>
    <row r="428" spans="1:63">
      <c r="A428" s="416" t="s">
        <v>381</v>
      </c>
      <c r="B428" s="416" t="s">
        <v>333</v>
      </c>
      <c r="C428" s="416" t="s">
        <v>284</v>
      </c>
      <c r="D428" s="480" t="s">
        <v>283</v>
      </c>
      <c r="E428" s="481"/>
      <c r="F428" s="416" t="s">
        <v>93</v>
      </c>
      <c r="G428" s="417">
        <v>7234</v>
      </c>
      <c r="H428" s="417">
        <v>0</v>
      </c>
      <c r="I428" s="417">
        <f t="shared" si="100"/>
        <v>0</v>
      </c>
      <c r="J428" s="417">
        <f t="shared" si="101"/>
        <v>0</v>
      </c>
      <c r="K428" s="417">
        <f t="shared" si="102"/>
        <v>0</v>
      </c>
      <c r="L428" s="417">
        <v>0</v>
      </c>
      <c r="M428" s="417">
        <f t="shared" si="103"/>
        <v>0</v>
      </c>
      <c r="N428" s="401"/>
      <c r="Y428" s="42">
        <f t="shared" si="104"/>
        <v>0</v>
      </c>
      <c r="AA428" s="42">
        <f t="shared" si="105"/>
        <v>0</v>
      </c>
      <c r="AB428" s="42">
        <f t="shared" si="106"/>
        <v>0</v>
      </c>
      <c r="AC428" s="42">
        <f t="shared" si="107"/>
        <v>0</v>
      </c>
      <c r="AD428" s="42">
        <f t="shared" si="108"/>
        <v>0</v>
      </c>
      <c r="AE428" s="42">
        <f t="shared" si="109"/>
        <v>0</v>
      </c>
      <c r="AF428" s="42">
        <f t="shared" si="110"/>
        <v>0</v>
      </c>
      <c r="AG428" s="42">
        <f t="shared" si="111"/>
        <v>0</v>
      </c>
      <c r="AH428" s="44" t="s">
        <v>333</v>
      </c>
      <c r="AI428" s="48">
        <f t="shared" si="112"/>
        <v>0</v>
      </c>
      <c r="AJ428" s="48">
        <f t="shared" si="113"/>
        <v>0</v>
      </c>
      <c r="AK428" s="48">
        <f t="shared" si="114"/>
        <v>0</v>
      </c>
      <c r="AM428" s="42">
        <v>20</v>
      </c>
      <c r="AN428" s="42">
        <f t="shared" si="115"/>
        <v>0</v>
      </c>
      <c r="AO428" s="42">
        <f t="shared" si="116"/>
        <v>0</v>
      </c>
      <c r="AP428" s="49" t="s">
        <v>145</v>
      </c>
      <c r="AU428" s="42">
        <f t="shared" si="117"/>
        <v>0</v>
      </c>
      <c r="AV428" s="42">
        <f t="shared" si="118"/>
        <v>0</v>
      </c>
      <c r="AW428" s="42">
        <f t="shared" si="119"/>
        <v>0</v>
      </c>
      <c r="AX428" s="45" t="s">
        <v>270</v>
      </c>
      <c r="AY428" s="45" t="s">
        <v>367</v>
      </c>
      <c r="AZ428" s="44" t="s">
        <v>331</v>
      </c>
      <c r="BB428" s="42">
        <f t="shared" si="120"/>
        <v>0</v>
      </c>
      <c r="BC428" s="42">
        <f t="shared" si="121"/>
        <v>0</v>
      </c>
      <c r="BD428" s="42">
        <v>0</v>
      </c>
      <c r="BE428" s="42">
        <f t="shared" si="122"/>
        <v>0</v>
      </c>
      <c r="BG428" s="48">
        <f t="shared" si="123"/>
        <v>0</v>
      </c>
      <c r="BH428" s="48">
        <f t="shared" si="124"/>
        <v>0</v>
      </c>
      <c r="BI428" s="48">
        <f t="shared" si="125"/>
        <v>0</v>
      </c>
      <c r="BJ428" s="48" t="s">
        <v>115</v>
      </c>
      <c r="BK428" s="42">
        <v>18</v>
      </c>
    </row>
    <row r="429" spans="1:63">
      <c r="A429" s="418"/>
      <c r="B429" s="418"/>
      <c r="C429" s="419" t="s">
        <v>81</v>
      </c>
      <c r="D429" s="493" t="s">
        <v>380</v>
      </c>
      <c r="E429" s="494"/>
      <c r="F429" s="494"/>
      <c r="G429" s="494"/>
      <c r="H429" s="494"/>
      <c r="I429" s="494"/>
      <c r="J429" s="494"/>
      <c r="K429" s="494"/>
      <c r="L429" s="494"/>
      <c r="M429" s="494"/>
      <c r="N429" s="401"/>
    </row>
    <row r="430" spans="1:63">
      <c r="A430" s="416" t="s">
        <v>379</v>
      </c>
      <c r="B430" s="416" t="s">
        <v>333</v>
      </c>
      <c r="C430" s="416" t="s">
        <v>378</v>
      </c>
      <c r="D430" s="480" t="s">
        <v>377</v>
      </c>
      <c r="E430" s="481"/>
      <c r="F430" s="416" t="s">
        <v>93</v>
      </c>
      <c r="G430" s="417">
        <v>1728</v>
      </c>
      <c r="H430" s="417">
        <v>0</v>
      </c>
      <c r="I430" s="417">
        <f>G430*AN430</f>
        <v>0</v>
      </c>
      <c r="J430" s="417">
        <f>G430*AO430</f>
        <v>0</v>
      </c>
      <c r="K430" s="417">
        <f>G430*H430</f>
        <v>0</v>
      </c>
      <c r="L430" s="417">
        <v>0</v>
      </c>
      <c r="M430" s="417">
        <f>G430*L430</f>
        <v>0</v>
      </c>
      <c r="N430" s="401"/>
      <c r="Y430" s="42">
        <f>IF(AP430="5",BI430,0)</f>
        <v>0</v>
      </c>
      <c r="AA430" s="42">
        <f>IF(AP430="1",BG430,0)</f>
        <v>0</v>
      </c>
      <c r="AB430" s="42">
        <f>IF(AP430="1",BH430,0)</f>
        <v>0</v>
      </c>
      <c r="AC430" s="42">
        <f>IF(AP430="7",BG430,0)</f>
        <v>0</v>
      </c>
      <c r="AD430" s="42">
        <f>IF(AP430="7",BH430,0)</f>
        <v>0</v>
      </c>
      <c r="AE430" s="42">
        <f>IF(AP430="2",BG430,0)</f>
        <v>0</v>
      </c>
      <c r="AF430" s="42">
        <f>IF(AP430="2",BH430,0)</f>
        <v>0</v>
      </c>
      <c r="AG430" s="42">
        <f>IF(AP430="0",BI430,0)</f>
        <v>0</v>
      </c>
      <c r="AH430" s="44" t="s">
        <v>333</v>
      </c>
      <c r="AI430" s="48">
        <f>IF(AM430=0,K430,0)</f>
        <v>0</v>
      </c>
      <c r="AJ430" s="48">
        <f>IF(AM430=0,K430,0)</f>
        <v>0</v>
      </c>
      <c r="AK430" s="48">
        <f>IF(AM430=20,K430,0)</f>
        <v>0</v>
      </c>
      <c r="AM430" s="42">
        <v>20</v>
      </c>
      <c r="AN430" s="42">
        <f>H430*0</f>
        <v>0</v>
      </c>
      <c r="AO430" s="42">
        <f>H430*(1-0)</f>
        <v>0</v>
      </c>
      <c r="AP430" s="49" t="s">
        <v>145</v>
      </c>
      <c r="AU430" s="42">
        <f>AV430+AW430</f>
        <v>0</v>
      </c>
      <c r="AV430" s="42">
        <f>G430*AN430</f>
        <v>0</v>
      </c>
      <c r="AW430" s="42">
        <f>G430*AO430</f>
        <v>0</v>
      </c>
      <c r="AX430" s="45" t="s">
        <v>270</v>
      </c>
      <c r="AY430" s="45" t="s">
        <v>367</v>
      </c>
      <c r="AZ430" s="44" t="s">
        <v>331</v>
      </c>
      <c r="BB430" s="42">
        <f>AV430+AW430</f>
        <v>0</v>
      </c>
      <c r="BC430" s="42">
        <f>H430/(100-BD430)*100</f>
        <v>0</v>
      </c>
      <c r="BD430" s="42">
        <v>0</v>
      </c>
      <c r="BE430" s="42">
        <f>M430</f>
        <v>0</v>
      </c>
      <c r="BG430" s="48">
        <f>G430*AN430</f>
        <v>0</v>
      </c>
      <c r="BH430" s="48">
        <f>G430*AO430</f>
        <v>0</v>
      </c>
      <c r="BI430" s="48">
        <f>G430*H430</f>
        <v>0</v>
      </c>
      <c r="BJ430" s="48" t="s">
        <v>115</v>
      </c>
      <c r="BK430" s="42">
        <v>18</v>
      </c>
    </row>
    <row r="431" spans="1:63">
      <c r="A431" s="418"/>
      <c r="B431" s="418"/>
      <c r="C431" s="419" t="s">
        <v>81</v>
      </c>
      <c r="D431" s="493" t="s">
        <v>376</v>
      </c>
      <c r="E431" s="494"/>
      <c r="F431" s="494"/>
      <c r="G431" s="494"/>
      <c r="H431" s="494"/>
      <c r="I431" s="494"/>
      <c r="J431" s="494"/>
      <c r="K431" s="494"/>
      <c r="L431" s="494"/>
      <c r="M431" s="494"/>
      <c r="N431" s="401"/>
    </row>
    <row r="432" spans="1:63">
      <c r="A432" s="416" t="s">
        <v>375</v>
      </c>
      <c r="B432" s="416" t="s">
        <v>333</v>
      </c>
      <c r="C432" s="416" t="s">
        <v>374</v>
      </c>
      <c r="D432" s="480" t="s">
        <v>373</v>
      </c>
      <c r="E432" s="481"/>
      <c r="F432" s="416" t="s">
        <v>93</v>
      </c>
      <c r="G432" s="417">
        <v>8213</v>
      </c>
      <c r="H432" s="417">
        <v>0</v>
      </c>
      <c r="I432" s="417">
        <f>G432*AN432</f>
        <v>0</v>
      </c>
      <c r="J432" s="417">
        <f>G432*AO432</f>
        <v>0</v>
      </c>
      <c r="K432" s="417">
        <f>G432*H432</f>
        <v>0</v>
      </c>
      <c r="L432" s="417">
        <v>0</v>
      </c>
      <c r="M432" s="417">
        <f>G432*L432</f>
        <v>0</v>
      </c>
      <c r="N432" s="401"/>
      <c r="Y432" s="42">
        <f>IF(AP432="5",BI432,0)</f>
        <v>0</v>
      </c>
      <c r="AA432" s="42">
        <f>IF(AP432="1",BG432,0)</f>
        <v>0</v>
      </c>
      <c r="AB432" s="42">
        <f>IF(AP432="1",BH432,0)</f>
        <v>0</v>
      </c>
      <c r="AC432" s="42">
        <f>IF(AP432="7",BG432,0)</f>
        <v>0</v>
      </c>
      <c r="AD432" s="42">
        <f>IF(AP432="7",BH432,0)</f>
        <v>0</v>
      </c>
      <c r="AE432" s="42">
        <f>IF(AP432="2",BG432,0)</f>
        <v>0</v>
      </c>
      <c r="AF432" s="42">
        <f>IF(AP432="2",BH432,0)</f>
        <v>0</v>
      </c>
      <c r="AG432" s="42">
        <f>IF(AP432="0",BI432,0)</f>
        <v>0</v>
      </c>
      <c r="AH432" s="44" t="s">
        <v>333</v>
      </c>
      <c r="AI432" s="48">
        <f>IF(AM432=0,K432,0)</f>
        <v>0</v>
      </c>
      <c r="AJ432" s="48">
        <f>IF(AM432=0,K432,0)</f>
        <v>0</v>
      </c>
      <c r="AK432" s="48">
        <f>IF(AM432=20,K432,0)</f>
        <v>0</v>
      </c>
      <c r="AM432" s="42">
        <v>20</v>
      </c>
      <c r="AN432" s="42">
        <f>H432*0.0106060527795529</f>
        <v>0</v>
      </c>
      <c r="AO432" s="42">
        <f>H432*(1-0.0106060527795529)</f>
        <v>0</v>
      </c>
      <c r="AP432" s="49" t="s">
        <v>145</v>
      </c>
      <c r="AU432" s="42">
        <f>AV432+AW432</f>
        <v>0</v>
      </c>
      <c r="AV432" s="42">
        <f>G432*AN432</f>
        <v>0</v>
      </c>
      <c r="AW432" s="42">
        <f>G432*AO432</f>
        <v>0</v>
      </c>
      <c r="AX432" s="45" t="s">
        <v>270</v>
      </c>
      <c r="AY432" s="45" t="s">
        <v>367</v>
      </c>
      <c r="AZ432" s="44" t="s">
        <v>331</v>
      </c>
      <c r="BB432" s="42">
        <f>AV432+AW432</f>
        <v>0</v>
      </c>
      <c r="BC432" s="42">
        <f>H432/(100-BD432)*100</f>
        <v>0</v>
      </c>
      <c r="BD432" s="42">
        <v>0</v>
      </c>
      <c r="BE432" s="42">
        <f>M432</f>
        <v>0</v>
      </c>
      <c r="BG432" s="48">
        <f>G432*AN432</f>
        <v>0</v>
      </c>
      <c r="BH432" s="48">
        <f>G432*AO432</f>
        <v>0</v>
      </c>
      <c r="BI432" s="48">
        <f>G432*H432</f>
        <v>0</v>
      </c>
      <c r="BJ432" s="48" t="s">
        <v>115</v>
      </c>
      <c r="BK432" s="42">
        <v>18</v>
      </c>
    </row>
    <row r="433" spans="1:63">
      <c r="A433" s="416" t="s">
        <v>372</v>
      </c>
      <c r="B433" s="416" t="s">
        <v>333</v>
      </c>
      <c r="C433" s="416" t="s">
        <v>371</v>
      </c>
      <c r="D433" s="480" t="s">
        <v>370</v>
      </c>
      <c r="E433" s="481"/>
      <c r="F433" s="416" t="s">
        <v>93</v>
      </c>
      <c r="G433" s="417">
        <v>749</v>
      </c>
      <c r="H433" s="417">
        <v>0</v>
      </c>
      <c r="I433" s="417">
        <f>G433*AN433</f>
        <v>0</v>
      </c>
      <c r="J433" s="417">
        <f>G433*AO433</f>
        <v>0</v>
      </c>
      <c r="K433" s="417">
        <f>G433*H433</f>
        <v>0</v>
      </c>
      <c r="L433" s="417">
        <v>0</v>
      </c>
      <c r="M433" s="417">
        <f>G433*L433</f>
        <v>0</v>
      </c>
      <c r="N433" s="401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333</v>
      </c>
      <c r="AI433" s="48">
        <f>IF(AM433=0,K433,0)</f>
        <v>0</v>
      </c>
      <c r="AJ433" s="48">
        <f>IF(AM433=0,K433,0)</f>
        <v>0</v>
      </c>
      <c r="AK433" s="48">
        <f>IF(AM433=20,K433,0)</f>
        <v>0</v>
      </c>
      <c r="AM433" s="42">
        <v>20</v>
      </c>
      <c r="AN433" s="42">
        <f>H433*0.0173076923076923</f>
        <v>0</v>
      </c>
      <c r="AO433" s="42">
        <f>H433*(1-0.0173076923076923)</f>
        <v>0</v>
      </c>
      <c r="AP433" s="49" t="s">
        <v>145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270</v>
      </c>
      <c r="AY433" s="45" t="s">
        <v>367</v>
      </c>
      <c r="AZ433" s="44" t="s">
        <v>331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</v>
      </c>
      <c r="BG433" s="48">
        <f>G433*AN433</f>
        <v>0</v>
      </c>
      <c r="BH433" s="48">
        <f>G433*AO433</f>
        <v>0</v>
      </c>
      <c r="BI433" s="48">
        <f>G433*H433</f>
        <v>0</v>
      </c>
      <c r="BJ433" s="48" t="s">
        <v>115</v>
      </c>
      <c r="BK433" s="42">
        <v>18</v>
      </c>
    </row>
    <row r="434" spans="1:63">
      <c r="A434" s="416" t="s">
        <v>369</v>
      </c>
      <c r="B434" s="416" t="s">
        <v>333</v>
      </c>
      <c r="C434" s="416" t="s">
        <v>275</v>
      </c>
      <c r="D434" s="480" t="s">
        <v>274</v>
      </c>
      <c r="E434" s="481"/>
      <c r="F434" s="416" t="s">
        <v>157</v>
      </c>
      <c r="G434" s="417">
        <v>62.6</v>
      </c>
      <c r="H434" s="417">
        <v>0</v>
      </c>
      <c r="I434" s="417">
        <f>G434*AN434</f>
        <v>0</v>
      </c>
      <c r="J434" s="417">
        <f>G434*AO434</f>
        <v>0</v>
      </c>
      <c r="K434" s="417">
        <f>G434*H434</f>
        <v>0</v>
      </c>
      <c r="L434" s="417">
        <v>0</v>
      </c>
      <c r="M434" s="417">
        <f>G434*L434</f>
        <v>0</v>
      </c>
      <c r="N434" s="401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333</v>
      </c>
      <c r="AI434" s="48">
        <f>IF(AM434=0,K434,0)</f>
        <v>0</v>
      </c>
      <c r="AJ434" s="48">
        <f>IF(AM434=0,K434,0)</f>
        <v>0</v>
      </c>
      <c r="AK434" s="48">
        <f>IF(AM434=20,K434,0)</f>
        <v>0</v>
      </c>
      <c r="AM434" s="42">
        <v>20</v>
      </c>
      <c r="AN434" s="42">
        <f>H434*0</f>
        <v>0</v>
      </c>
      <c r="AO434" s="42">
        <f>H434*(1-0)</f>
        <v>0</v>
      </c>
      <c r="AP434" s="49" t="s">
        <v>145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270</v>
      </c>
      <c r="AY434" s="45" t="s">
        <v>367</v>
      </c>
      <c r="AZ434" s="44" t="s">
        <v>331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0</v>
      </c>
      <c r="BG434" s="48">
        <f>G434*AN434</f>
        <v>0</v>
      </c>
      <c r="BH434" s="48">
        <f>G434*AO434</f>
        <v>0</v>
      </c>
      <c r="BI434" s="48">
        <f>G434*H434</f>
        <v>0</v>
      </c>
      <c r="BJ434" s="48" t="s">
        <v>115</v>
      </c>
      <c r="BK434" s="42">
        <v>18</v>
      </c>
    </row>
    <row r="435" spans="1:63">
      <c r="A435" s="416" t="s">
        <v>368</v>
      </c>
      <c r="B435" s="416" t="s">
        <v>333</v>
      </c>
      <c r="C435" s="416" t="s">
        <v>272</v>
      </c>
      <c r="D435" s="480" t="s">
        <v>271</v>
      </c>
      <c r="E435" s="481"/>
      <c r="F435" s="416" t="s">
        <v>217</v>
      </c>
      <c r="G435" s="417">
        <v>426</v>
      </c>
      <c r="H435" s="417">
        <v>0</v>
      </c>
      <c r="I435" s="417">
        <f>G435*AN435</f>
        <v>0</v>
      </c>
      <c r="J435" s="417">
        <f>G435*AO435</f>
        <v>0</v>
      </c>
      <c r="K435" s="417">
        <f>G435*H435</f>
        <v>0</v>
      </c>
      <c r="L435" s="417">
        <v>0</v>
      </c>
      <c r="M435" s="417">
        <f>G435*L435</f>
        <v>0</v>
      </c>
      <c r="N435" s="401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333</v>
      </c>
      <c r="AI435" s="48">
        <f>IF(AM435=0,K435,0)</f>
        <v>0</v>
      </c>
      <c r="AJ435" s="48">
        <f>IF(AM435=0,K435,0)</f>
        <v>0</v>
      </c>
      <c r="AK435" s="48">
        <f>IF(AM435=20,K435,0)</f>
        <v>0</v>
      </c>
      <c r="AM435" s="42">
        <v>20</v>
      </c>
      <c r="AN435" s="42">
        <f>H435*0</f>
        <v>0</v>
      </c>
      <c r="AO435" s="42">
        <f>H435*(1-0)</f>
        <v>0</v>
      </c>
      <c r="AP435" s="49" t="s">
        <v>145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270</v>
      </c>
      <c r="AY435" s="45" t="s">
        <v>367</v>
      </c>
      <c r="AZ435" s="44" t="s">
        <v>331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0</v>
      </c>
      <c r="BG435" s="48">
        <f>G435*AN435</f>
        <v>0</v>
      </c>
      <c r="BH435" s="48">
        <f>G435*AO435</f>
        <v>0</v>
      </c>
      <c r="BI435" s="48">
        <f>G435*H435</f>
        <v>0</v>
      </c>
      <c r="BJ435" s="48" t="s">
        <v>115</v>
      </c>
      <c r="BK435" s="42">
        <v>18</v>
      </c>
    </row>
    <row r="436" spans="1:63">
      <c r="A436" s="412"/>
      <c r="B436" s="413" t="s">
        <v>333</v>
      </c>
      <c r="C436" s="413" t="s">
        <v>162</v>
      </c>
      <c r="D436" s="482" t="s">
        <v>161</v>
      </c>
      <c r="E436" s="483"/>
      <c r="F436" s="412" t="s">
        <v>112</v>
      </c>
      <c r="G436" s="412" t="s">
        <v>112</v>
      </c>
      <c r="H436" s="412" t="s">
        <v>112</v>
      </c>
      <c r="I436" s="414">
        <f>SUM(I437:I437)</f>
        <v>0</v>
      </c>
      <c r="J436" s="414">
        <f>SUM(J437:J437)</f>
        <v>0</v>
      </c>
      <c r="K436" s="414">
        <f>SUM(K437:K437)</f>
        <v>0</v>
      </c>
      <c r="L436" s="415"/>
      <c r="M436" s="414">
        <f>SUM(M437:M437)</f>
        <v>0</v>
      </c>
      <c r="N436" s="401"/>
      <c r="AH436" s="44" t="s">
        <v>333</v>
      </c>
      <c r="AR436" s="47">
        <f>SUM(AI437:AI437)</f>
        <v>0</v>
      </c>
      <c r="AS436" s="47">
        <f>SUM(AJ437:AJ437)</f>
        <v>0</v>
      </c>
      <c r="AT436" s="47">
        <f>SUM(AK437:AK437)</f>
        <v>0</v>
      </c>
    </row>
    <row r="437" spans="1:63">
      <c r="A437" s="416" t="s">
        <v>366</v>
      </c>
      <c r="B437" s="416" t="s">
        <v>333</v>
      </c>
      <c r="C437" s="416" t="s">
        <v>121</v>
      </c>
      <c r="D437" s="480" t="s">
        <v>267</v>
      </c>
      <c r="E437" s="481"/>
      <c r="F437" s="416" t="s">
        <v>119</v>
      </c>
      <c r="G437" s="417">
        <v>375</v>
      </c>
      <c r="H437" s="417">
        <v>0</v>
      </c>
      <c r="I437" s="417">
        <f>G437*AN437</f>
        <v>0</v>
      </c>
      <c r="J437" s="417">
        <f>G437*AO437</f>
        <v>0</v>
      </c>
      <c r="K437" s="417">
        <f>G437*H437</f>
        <v>0</v>
      </c>
      <c r="L437" s="417">
        <v>0</v>
      </c>
      <c r="M437" s="417">
        <f>G437*L437</f>
        <v>0</v>
      </c>
      <c r="N437" s="401"/>
      <c r="Y437" s="42">
        <f>IF(AP437="5",BI437,0)</f>
        <v>0</v>
      </c>
      <c r="AA437" s="42">
        <f>IF(AP437="1",BG437,0)</f>
        <v>0</v>
      </c>
      <c r="AB437" s="42">
        <f>IF(AP437="1",BH437,0)</f>
        <v>0</v>
      </c>
      <c r="AC437" s="42">
        <f>IF(AP437="7",BG437,0)</f>
        <v>0</v>
      </c>
      <c r="AD437" s="42">
        <f>IF(AP437="7",BH437,0)</f>
        <v>0</v>
      </c>
      <c r="AE437" s="42">
        <f>IF(AP437="2",BG437,0)</f>
        <v>0</v>
      </c>
      <c r="AF437" s="42">
        <f>IF(AP437="2",BH437,0)</f>
        <v>0</v>
      </c>
      <c r="AG437" s="42">
        <f>IF(AP437="0",BI437,0)</f>
        <v>0</v>
      </c>
      <c r="AH437" s="44" t="s">
        <v>333</v>
      </c>
      <c r="AI437" s="48">
        <f>IF(AM437=0,K437,0)</f>
        <v>0</v>
      </c>
      <c r="AJ437" s="48">
        <f>IF(AM437=0,K437,0)</f>
        <v>0</v>
      </c>
      <c r="AK437" s="48">
        <f>IF(AM437=20,K437,0)</f>
        <v>0</v>
      </c>
      <c r="AM437" s="42">
        <v>20</v>
      </c>
      <c r="AN437" s="42">
        <f>H437*0</f>
        <v>0</v>
      </c>
      <c r="AO437" s="42">
        <f>H437*(1-0)</f>
        <v>0</v>
      </c>
      <c r="AP437" s="49" t="s">
        <v>118</v>
      </c>
      <c r="AU437" s="42">
        <f>AV437+AW437</f>
        <v>0</v>
      </c>
      <c r="AV437" s="42">
        <f>G437*AN437</f>
        <v>0</v>
      </c>
      <c r="AW437" s="42">
        <f>G437*AO437</f>
        <v>0</v>
      </c>
      <c r="AX437" s="45" t="s">
        <v>144</v>
      </c>
      <c r="AY437" s="45" t="s">
        <v>365</v>
      </c>
      <c r="AZ437" s="44" t="s">
        <v>331</v>
      </c>
      <c r="BB437" s="42">
        <f>AV437+AW437</f>
        <v>0</v>
      </c>
      <c r="BC437" s="42">
        <f>H437/(100-BD437)*100</f>
        <v>0</v>
      </c>
      <c r="BD437" s="42">
        <v>0</v>
      </c>
      <c r="BE437" s="42">
        <f>M437</f>
        <v>0</v>
      </c>
      <c r="BG437" s="48">
        <f>G437*AN437</f>
        <v>0</v>
      </c>
      <c r="BH437" s="48">
        <f>G437*AO437</f>
        <v>0</v>
      </c>
      <c r="BI437" s="48">
        <f>G437*H437</f>
        <v>0</v>
      </c>
      <c r="BJ437" s="48" t="s">
        <v>115</v>
      </c>
      <c r="BK437" s="42">
        <v>57</v>
      </c>
    </row>
    <row r="438" spans="1:63" ht="38.450000000000003" customHeight="1">
      <c r="A438" s="418"/>
      <c r="B438" s="418"/>
      <c r="C438" s="419" t="s">
        <v>81</v>
      </c>
      <c r="D438" s="493" t="s">
        <v>364</v>
      </c>
      <c r="E438" s="494"/>
      <c r="F438" s="494"/>
      <c r="G438" s="494"/>
      <c r="H438" s="494"/>
      <c r="I438" s="494"/>
      <c r="J438" s="494"/>
      <c r="K438" s="494"/>
      <c r="L438" s="494"/>
      <c r="M438" s="494"/>
      <c r="N438" s="401"/>
    </row>
    <row r="439" spans="1:63">
      <c r="A439" s="412"/>
      <c r="B439" s="413" t="s">
        <v>333</v>
      </c>
      <c r="C439" s="413" t="s">
        <v>114</v>
      </c>
      <c r="D439" s="482" t="s">
        <v>126</v>
      </c>
      <c r="E439" s="483"/>
      <c r="F439" s="412" t="s">
        <v>112</v>
      </c>
      <c r="G439" s="412" t="s">
        <v>112</v>
      </c>
      <c r="H439" s="412" t="s">
        <v>112</v>
      </c>
      <c r="I439" s="414">
        <f>SUM(I440:I440)</f>
        <v>0</v>
      </c>
      <c r="J439" s="414">
        <f>SUM(J440:J440)</f>
        <v>0</v>
      </c>
      <c r="K439" s="414">
        <f>SUM(K440:K440)</f>
        <v>0</v>
      </c>
      <c r="L439" s="415"/>
      <c r="M439" s="414">
        <f>SUM(M440:M440)</f>
        <v>0</v>
      </c>
      <c r="N439" s="401"/>
      <c r="AH439" s="44" t="s">
        <v>333</v>
      </c>
      <c r="AR439" s="47">
        <f>SUM(AI440:AI440)</f>
        <v>0</v>
      </c>
      <c r="AS439" s="47">
        <f>SUM(AJ440:AJ440)</f>
        <v>0</v>
      </c>
      <c r="AT439" s="47">
        <f>SUM(AK440:AK440)</f>
        <v>0</v>
      </c>
    </row>
    <row r="440" spans="1:63">
      <c r="A440" s="416" t="s">
        <v>363</v>
      </c>
      <c r="B440" s="416" t="s">
        <v>333</v>
      </c>
      <c r="C440" s="416" t="s">
        <v>263</v>
      </c>
      <c r="D440" s="480" t="s">
        <v>262</v>
      </c>
      <c r="E440" s="481"/>
      <c r="F440" s="416" t="s">
        <v>103</v>
      </c>
      <c r="G440" s="417">
        <v>407</v>
      </c>
      <c r="H440" s="417">
        <v>0</v>
      </c>
      <c r="I440" s="417">
        <f>G440*AN440</f>
        <v>0</v>
      </c>
      <c r="J440" s="417">
        <f>G440*AO440</f>
        <v>0</v>
      </c>
      <c r="K440" s="417">
        <f>G440*H440</f>
        <v>0</v>
      </c>
      <c r="L440" s="417">
        <v>0</v>
      </c>
      <c r="M440" s="417">
        <f>G440*L440</f>
        <v>0</v>
      </c>
      <c r="N440" s="401"/>
      <c r="Y440" s="42">
        <f>IF(AP440="5",BI440,0)</f>
        <v>0</v>
      </c>
      <c r="AA440" s="42">
        <f>IF(AP440="1",BG440,0)</f>
        <v>0</v>
      </c>
      <c r="AB440" s="42">
        <f>IF(AP440="1",BH440,0)</f>
        <v>0</v>
      </c>
      <c r="AC440" s="42">
        <f>IF(AP440="7",BG440,0)</f>
        <v>0</v>
      </c>
      <c r="AD440" s="42">
        <f>IF(AP440="7",BH440,0)</f>
        <v>0</v>
      </c>
      <c r="AE440" s="42">
        <f>IF(AP440="2",BG440,0)</f>
        <v>0</v>
      </c>
      <c r="AF440" s="42">
        <f>IF(AP440="2",BH440,0)</f>
        <v>0</v>
      </c>
      <c r="AG440" s="42">
        <f>IF(AP440="0",BI440,0)</f>
        <v>0</v>
      </c>
      <c r="AH440" s="44" t="s">
        <v>333</v>
      </c>
      <c r="AI440" s="48">
        <f>IF(AM440=0,K440,0)</f>
        <v>0</v>
      </c>
      <c r="AJ440" s="48">
        <f>IF(AM440=0,K440,0)</f>
        <v>0</v>
      </c>
      <c r="AK440" s="48">
        <f>IF(AM440=20,K440,0)</f>
        <v>0</v>
      </c>
      <c r="AM440" s="42">
        <v>20</v>
      </c>
      <c r="AN440" s="42">
        <f>H440*0</f>
        <v>0</v>
      </c>
      <c r="AO440" s="42">
        <f>H440*(1-0)</f>
        <v>0</v>
      </c>
      <c r="AP440" s="49" t="s">
        <v>118</v>
      </c>
      <c r="AU440" s="42">
        <f>AV440+AW440</f>
        <v>0</v>
      </c>
      <c r="AV440" s="42">
        <f>G440*AN440</f>
        <v>0</v>
      </c>
      <c r="AW440" s="42">
        <f>G440*AO440</f>
        <v>0</v>
      </c>
      <c r="AX440" s="45" t="s">
        <v>117</v>
      </c>
      <c r="AY440" s="45" t="s">
        <v>362</v>
      </c>
      <c r="AZ440" s="44" t="s">
        <v>331</v>
      </c>
      <c r="BB440" s="42">
        <f>AV440+AW440</f>
        <v>0</v>
      </c>
      <c r="BC440" s="42">
        <f>H440/(100-BD440)*100</f>
        <v>0</v>
      </c>
      <c r="BD440" s="42">
        <v>0</v>
      </c>
      <c r="BE440" s="42">
        <f>M440</f>
        <v>0</v>
      </c>
      <c r="BG440" s="48">
        <f>G440*AN440</f>
        <v>0</v>
      </c>
      <c r="BH440" s="48">
        <f>G440*AO440</f>
        <v>0</v>
      </c>
      <c r="BI440" s="48">
        <f>G440*H440</f>
        <v>0</v>
      </c>
      <c r="BJ440" s="48" t="s">
        <v>115</v>
      </c>
      <c r="BK440" s="42" t="s">
        <v>114</v>
      </c>
    </row>
    <row r="441" spans="1:63">
      <c r="A441" s="412"/>
      <c r="B441" s="413" t="s">
        <v>333</v>
      </c>
      <c r="C441" s="413"/>
      <c r="D441" s="482" t="s">
        <v>63</v>
      </c>
      <c r="E441" s="483"/>
      <c r="F441" s="412" t="s">
        <v>112</v>
      </c>
      <c r="G441" s="412" t="s">
        <v>112</v>
      </c>
      <c r="H441" s="412" t="s">
        <v>112</v>
      </c>
      <c r="I441" s="414">
        <f>SUM(I442:I459)</f>
        <v>0</v>
      </c>
      <c r="J441" s="414">
        <f>SUM(J442:J459)</f>
        <v>0</v>
      </c>
      <c r="K441" s="414">
        <f>SUM(K442:K459)</f>
        <v>0</v>
      </c>
      <c r="L441" s="415"/>
      <c r="M441" s="414">
        <f>SUM(M442:M459)</f>
        <v>256.44570000000004</v>
      </c>
      <c r="N441" s="401"/>
      <c r="AH441" s="44" t="s">
        <v>333</v>
      </c>
      <c r="AR441" s="47">
        <f>SUM(AI442:AI459)</f>
        <v>0</v>
      </c>
      <c r="AS441" s="47">
        <f>SUM(AJ442:AJ459)</f>
        <v>0</v>
      </c>
      <c r="AT441" s="47">
        <f>SUM(AK442:AK459)</f>
        <v>0</v>
      </c>
    </row>
    <row r="442" spans="1:63">
      <c r="A442" s="420" t="s">
        <v>361</v>
      </c>
      <c r="B442" s="420" t="s">
        <v>333</v>
      </c>
      <c r="C442" s="420" t="s">
        <v>360</v>
      </c>
      <c r="D442" s="495" t="s">
        <v>359</v>
      </c>
      <c r="E442" s="496"/>
      <c r="F442" s="420" t="s">
        <v>157</v>
      </c>
      <c r="G442" s="421">
        <v>98.5</v>
      </c>
      <c r="H442" s="417">
        <v>0</v>
      </c>
      <c r="I442" s="421">
        <f>G442*AN442</f>
        <v>0</v>
      </c>
      <c r="J442" s="421">
        <f>G442*AO442</f>
        <v>0</v>
      </c>
      <c r="K442" s="421">
        <f>G442*H442</f>
        <v>0</v>
      </c>
      <c r="L442" s="421">
        <v>1.5</v>
      </c>
      <c r="M442" s="421">
        <f>G442*L442</f>
        <v>147.75</v>
      </c>
      <c r="N442" s="401"/>
      <c r="Y442" s="42">
        <f>IF(AP442="5",BI442,0)</f>
        <v>0</v>
      </c>
      <c r="AA442" s="42">
        <f>IF(AP442="1",BG442,0)</f>
        <v>0</v>
      </c>
      <c r="AB442" s="42">
        <f>IF(AP442="1",BH442,0)</f>
        <v>0</v>
      </c>
      <c r="AC442" s="42">
        <f>IF(AP442="7",BG442,0)</f>
        <v>0</v>
      </c>
      <c r="AD442" s="42">
        <f>IF(AP442="7",BH442,0)</f>
        <v>0</v>
      </c>
      <c r="AE442" s="42">
        <f>IF(AP442="2",BG442,0)</f>
        <v>0</v>
      </c>
      <c r="AF442" s="42">
        <f>IF(AP442="2",BH442,0)</f>
        <v>0</v>
      </c>
      <c r="AG442" s="42">
        <f>IF(AP442="0",BI442,0)</f>
        <v>0</v>
      </c>
      <c r="AH442" s="44" t="s">
        <v>333</v>
      </c>
      <c r="AI442" s="43">
        <f>IF(AM442=0,K442,0)</f>
        <v>0</v>
      </c>
      <c r="AJ442" s="43">
        <f>IF(AM442=0,K442,0)</f>
        <v>0</v>
      </c>
      <c r="AK442" s="43">
        <f>IF(AM442=20,K442,0)</f>
        <v>0</v>
      </c>
      <c r="AM442" s="42">
        <v>20</v>
      </c>
      <c r="AN442" s="42">
        <f>H442*1</f>
        <v>0</v>
      </c>
      <c r="AO442" s="42">
        <f>H442*(1-1)</f>
        <v>0</v>
      </c>
      <c r="AP442" s="46" t="s">
        <v>87</v>
      </c>
      <c r="AU442" s="42">
        <f>AV442+AW442</f>
        <v>0</v>
      </c>
      <c r="AV442" s="42">
        <f>G442*AN442</f>
        <v>0</v>
      </c>
      <c r="AW442" s="42">
        <f>G442*AO442</f>
        <v>0</v>
      </c>
      <c r="AX442" s="45" t="s">
        <v>86</v>
      </c>
      <c r="AY442" s="45" t="s">
        <v>332</v>
      </c>
      <c r="AZ442" s="44" t="s">
        <v>331</v>
      </c>
      <c r="BB442" s="42">
        <f>AV442+AW442</f>
        <v>0</v>
      </c>
      <c r="BC442" s="42">
        <f>H442/(100-BD442)*100</f>
        <v>0</v>
      </c>
      <c r="BD442" s="42">
        <v>0</v>
      </c>
      <c r="BE442" s="42">
        <f>M442</f>
        <v>147.75</v>
      </c>
      <c r="BG442" s="43">
        <f>G442*AN442</f>
        <v>0</v>
      </c>
      <c r="BH442" s="43">
        <f>G442*AO442</f>
        <v>0</v>
      </c>
      <c r="BI442" s="43">
        <f>G442*H442</f>
        <v>0</v>
      </c>
      <c r="BJ442" s="43" t="s">
        <v>83</v>
      </c>
      <c r="BK442" s="42"/>
    </row>
    <row r="443" spans="1:63">
      <c r="A443" s="418"/>
      <c r="B443" s="418"/>
      <c r="C443" s="419" t="s">
        <v>81</v>
      </c>
      <c r="D443" s="493" t="s">
        <v>358</v>
      </c>
      <c r="E443" s="494"/>
      <c r="F443" s="494"/>
      <c r="G443" s="494"/>
      <c r="H443" s="494"/>
      <c r="I443" s="494"/>
      <c r="J443" s="494"/>
      <c r="K443" s="494"/>
      <c r="L443" s="494"/>
      <c r="M443" s="494"/>
      <c r="N443" s="401"/>
    </row>
    <row r="444" spans="1:63">
      <c r="A444" s="420" t="s">
        <v>357</v>
      </c>
      <c r="B444" s="420" t="s">
        <v>333</v>
      </c>
      <c r="C444" s="420" t="s">
        <v>352</v>
      </c>
      <c r="D444" s="495" t="s">
        <v>356</v>
      </c>
      <c r="E444" s="496"/>
      <c r="F444" s="420" t="s">
        <v>89</v>
      </c>
      <c r="G444" s="421">
        <v>1134</v>
      </c>
      <c r="H444" s="417">
        <v>0</v>
      </c>
      <c r="I444" s="421">
        <f>G444*AN444</f>
        <v>0</v>
      </c>
      <c r="J444" s="421">
        <f>G444*AO444</f>
        <v>0</v>
      </c>
      <c r="K444" s="421">
        <f>G444*H444</f>
        <v>0</v>
      </c>
      <c r="L444" s="421">
        <v>1E-3</v>
      </c>
      <c r="M444" s="421">
        <f>G444*L444</f>
        <v>1.1340000000000001</v>
      </c>
      <c r="N444" s="401"/>
      <c r="Y444" s="42">
        <f>IF(AP444="5",BI444,0)</f>
        <v>0</v>
      </c>
      <c r="AA444" s="42">
        <f>IF(AP444="1",BG444,0)</f>
        <v>0</v>
      </c>
      <c r="AB444" s="42">
        <f>IF(AP444="1",BH444,0)</f>
        <v>0</v>
      </c>
      <c r="AC444" s="42">
        <f>IF(AP444="7",BG444,0)</f>
        <v>0</v>
      </c>
      <c r="AD444" s="42">
        <f>IF(AP444="7",BH444,0)</f>
        <v>0</v>
      </c>
      <c r="AE444" s="42">
        <f>IF(AP444="2",BG444,0)</f>
        <v>0</v>
      </c>
      <c r="AF444" s="42">
        <f>IF(AP444="2",BH444,0)</f>
        <v>0</v>
      </c>
      <c r="AG444" s="42">
        <f>IF(AP444="0",BI444,0)</f>
        <v>0</v>
      </c>
      <c r="AH444" s="44" t="s">
        <v>333</v>
      </c>
      <c r="AI444" s="43">
        <f>IF(AM444=0,K444,0)</f>
        <v>0</v>
      </c>
      <c r="AJ444" s="43">
        <f>IF(AM444=0,K444,0)</f>
        <v>0</v>
      </c>
      <c r="AK444" s="43">
        <f>IF(AM444=20,K444,0)</f>
        <v>0</v>
      </c>
      <c r="AM444" s="42">
        <v>20</v>
      </c>
      <c r="AN444" s="42">
        <f>H444*1</f>
        <v>0</v>
      </c>
      <c r="AO444" s="42">
        <f>H444*(1-1)</f>
        <v>0</v>
      </c>
      <c r="AP444" s="46" t="s">
        <v>87</v>
      </c>
      <c r="AU444" s="42">
        <f>AV444+AW444</f>
        <v>0</v>
      </c>
      <c r="AV444" s="42">
        <f>G444*AN444</f>
        <v>0</v>
      </c>
      <c r="AW444" s="42">
        <f>G444*AO444</f>
        <v>0</v>
      </c>
      <c r="AX444" s="45" t="s">
        <v>86</v>
      </c>
      <c r="AY444" s="45" t="s">
        <v>332</v>
      </c>
      <c r="AZ444" s="44" t="s">
        <v>331</v>
      </c>
      <c r="BB444" s="42">
        <f>AV444+AW444</f>
        <v>0</v>
      </c>
      <c r="BC444" s="42">
        <f>H444/(100-BD444)*100</f>
        <v>0</v>
      </c>
      <c r="BD444" s="42">
        <v>0</v>
      </c>
      <c r="BE444" s="42">
        <f>M444</f>
        <v>1.1340000000000001</v>
      </c>
      <c r="BG444" s="43">
        <f>G444*AN444</f>
        <v>0</v>
      </c>
      <c r="BH444" s="43">
        <f>G444*AO444</f>
        <v>0</v>
      </c>
      <c r="BI444" s="43">
        <f>G444*H444</f>
        <v>0</v>
      </c>
      <c r="BJ444" s="43" t="s">
        <v>83</v>
      </c>
      <c r="BK444" s="42"/>
    </row>
    <row r="445" spans="1:63">
      <c r="A445" s="420" t="s">
        <v>355</v>
      </c>
      <c r="B445" s="420" t="s">
        <v>333</v>
      </c>
      <c r="C445" s="420" t="s">
        <v>352</v>
      </c>
      <c r="D445" s="495" t="s">
        <v>354</v>
      </c>
      <c r="E445" s="496"/>
      <c r="F445" s="420" t="s">
        <v>89</v>
      </c>
      <c r="G445" s="421">
        <v>594</v>
      </c>
      <c r="H445" s="417">
        <v>0</v>
      </c>
      <c r="I445" s="421">
        <f>G445*AN445</f>
        <v>0</v>
      </c>
      <c r="J445" s="421">
        <f>G445*AO445</f>
        <v>0</v>
      </c>
      <c r="K445" s="421">
        <f>G445*H445</f>
        <v>0</v>
      </c>
      <c r="L445" s="421">
        <v>1E-3</v>
      </c>
      <c r="M445" s="421">
        <f>G445*L445</f>
        <v>0.59399999999999997</v>
      </c>
      <c r="N445" s="401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333</v>
      </c>
      <c r="AI445" s="43">
        <f>IF(AM445=0,K445,0)</f>
        <v>0</v>
      </c>
      <c r="AJ445" s="43">
        <f>IF(AM445=0,K445,0)</f>
        <v>0</v>
      </c>
      <c r="AK445" s="43">
        <f>IF(AM445=20,K445,0)</f>
        <v>0</v>
      </c>
      <c r="AM445" s="42">
        <v>20</v>
      </c>
      <c r="AN445" s="42">
        <f>H445*1</f>
        <v>0</v>
      </c>
      <c r="AO445" s="42">
        <f>H445*(1-1)</f>
        <v>0</v>
      </c>
      <c r="AP445" s="46" t="s">
        <v>87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86</v>
      </c>
      <c r="AY445" s="45" t="s">
        <v>332</v>
      </c>
      <c r="AZ445" s="44" t="s">
        <v>331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0.59399999999999997</v>
      </c>
      <c r="BG445" s="43">
        <f>G445*AN445</f>
        <v>0</v>
      </c>
      <c r="BH445" s="43">
        <f>G445*AO445</f>
        <v>0</v>
      </c>
      <c r="BI445" s="43">
        <f>G445*H445</f>
        <v>0</v>
      </c>
      <c r="BJ445" s="43" t="s">
        <v>83</v>
      </c>
      <c r="BK445" s="42"/>
    </row>
    <row r="446" spans="1:63">
      <c r="A446" s="420" t="s">
        <v>353</v>
      </c>
      <c r="B446" s="420" t="s">
        <v>333</v>
      </c>
      <c r="C446" s="420" t="s">
        <v>352</v>
      </c>
      <c r="D446" s="495" t="s">
        <v>351</v>
      </c>
      <c r="E446" s="496"/>
      <c r="F446" s="420" t="s">
        <v>89</v>
      </c>
      <c r="G446" s="421">
        <v>6485</v>
      </c>
      <c r="H446" s="417">
        <v>0</v>
      </c>
      <c r="I446" s="421">
        <f>G446*AN446</f>
        <v>0</v>
      </c>
      <c r="J446" s="421">
        <f>G446*AO446</f>
        <v>0</v>
      </c>
      <c r="K446" s="421">
        <f>G446*H446</f>
        <v>0</v>
      </c>
      <c r="L446" s="421">
        <v>1E-3</v>
      </c>
      <c r="M446" s="421">
        <f>G446*L446</f>
        <v>6.4850000000000003</v>
      </c>
      <c r="N446" s="401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333</v>
      </c>
      <c r="AI446" s="43">
        <f>IF(AM446=0,K446,0)</f>
        <v>0</v>
      </c>
      <c r="AJ446" s="43">
        <f>IF(AM446=0,K446,0)</f>
        <v>0</v>
      </c>
      <c r="AK446" s="43">
        <f>IF(AM446=20,K446,0)</f>
        <v>0</v>
      </c>
      <c r="AM446" s="42">
        <v>20</v>
      </c>
      <c r="AN446" s="42">
        <f>H446*1</f>
        <v>0</v>
      </c>
      <c r="AO446" s="42">
        <f>H446*(1-1)</f>
        <v>0</v>
      </c>
      <c r="AP446" s="46" t="s">
        <v>87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86</v>
      </c>
      <c r="AY446" s="45" t="s">
        <v>332</v>
      </c>
      <c r="AZ446" s="44" t="s">
        <v>331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6.4850000000000003</v>
      </c>
      <c r="BG446" s="43">
        <f>G446*AN446</f>
        <v>0</v>
      </c>
      <c r="BH446" s="43">
        <f>G446*AO446</f>
        <v>0</v>
      </c>
      <c r="BI446" s="43">
        <f>G446*H446</f>
        <v>0</v>
      </c>
      <c r="BJ446" s="43" t="s">
        <v>83</v>
      </c>
      <c r="BK446" s="42"/>
    </row>
    <row r="447" spans="1:63">
      <c r="A447" s="420" t="s">
        <v>350</v>
      </c>
      <c r="B447" s="420" t="s">
        <v>333</v>
      </c>
      <c r="C447" s="420" t="s">
        <v>349</v>
      </c>
      <c r="D447" s="495" t="s">
        <v>348</v>
      </c>
      <c r="E447" s="496"/>
      <c r="F447" s="420" t="s">
        <v>89</v>
      </c>
      <c r="G447" s="421">
        <v>749</v>
      </c>
      <c r="H447" s="417">
        <v>0</v>
      </c>
      <c r="I447" s="421">
        <f>G447*AN447</f>
        <v>0</v>
      </c>
      <c r="J447" s="421">
        <f>G447*AO447</f>
        <v>0</v>
      </c>
      <c r="K447" s="421">
        <f>G447*H447</f>
        <v>0</v>
      </c>
      <c r="L447" s="421">
        <v>1E-4</v>
      </c>
      <c r="M447" s="421">
        <f>G447*L447</f>
        <v>7.4900000000000008E-2</v>
      </c>
      <c r="N447" s="401"/>
      <c r="Y447" s="42">
        <f>IF(AP447="5",BI447,0)</f>
        <v>0</v>
      </c>
      <c r="AA447" s="42">
        <f>IF(AP447="1",BG447,0)</f>
        <v>0</v>
      </c>
      <c r="AB447" s="42">
        <f>IF(AP447="1",BH447,0)</f>
        <v>0</v>
      </c>
      <c r="AC447" s="42">
        <f>IF(AP447="7",BG447,0)</f>
        <v>0</v>
      </c>
      <c r="AD447" s="42">
        <f>IF(AP447="7",BH447,0)</f>
        <v>0</v>
      </c>
      <c r="AE447" s="42">
        <f>IF(AP447="2",BG447,0)</f>
        <v>0</v>
      </c>
      <c r="AF447" s="42">
        <f>IF(AP447="2",BH447,0)</f>
        <v>0</v>
      </c>
      <c r="AG447" s="42">
        <f>IF(AP447="0",BI447,0)</f>
        <v>0</v>
      </c>
      <c r="AH447" s="44" t="s">
        <v>333</v>
      </c>
      <c r="AI447" s="43">
        <f>IF(AM447=0,K447,0)</f>
        <v>0</v>
      </c>
      <c r="AJ447" s="43">
        <f>IF(AM447=0,K447,0)</f>
        <v>0</v>
      </c>
      <c r="AK447" s="43">
        <f>IF(AM447=20,K447,0)</f>
        <v>0</v>
      </c>
      <c r="AM447" s="42">
        <v>20</v>
      </c>
      <c r="AN447" s="42">
        <f>H447*1</f>
        <v>0</v>
      </c>
      <c r="AO447" s="42">
        <f>H447*(1-1)</f>
        <v>0</v>
      </c>
      <c r="AP447" s="46" t="s">
        <v>87</v>
      </c>
      <c r="AU447" s="42">
        <f>AV447+AW447</f>
        <v>0</v>
      </c>
      <c r="AV447" s="42">
        <f>G447*AN447</f>
        <v>0</v>
      </c>
      <c r="AW447" s="42">
        <f>G447*AO447</f>
        <v>0</v>
      </c>
      <c r="AX447" s="45" t="s">
        <v>86</v>
      </c>
      <c r="AY447" s="45" t="s">
        <v>332</v>
      </c>
      <c r="AZ447" s="44" t="s">
        <v>331</v>
      </c>
      <c r="BB447" s="42">
        <f>AV447+AW447</f>
        <v>0</v>
      </c>
      <c r="BC447" s="42">
        <f>H447/(100-BD447)*100</f>
        <v>0</v>
      </c>
      <c r="BD447" s="42">
        <v>0</v>
      </c>
      <c r="BE447" s="42">
        <f>M447</f>
        <v>7.4900000000000008E-2</v>
      </c>
      <c r="BG447" s="43">
        <f>G447*AN447</f>
        <v>0</v>
      </c>
      <c r="BH447" s="43">
        <f>G447*AO447</f>
        <v>0</v>
      </c>
      <c r="BI447" s="43">
        <f>G447*H447</f>
        <v>0</v>
      </c>
      <c r="BJ447" s="43" t="s">
        <v>83</v>
      </c>
      <c r="BK447" s="42"/>
    </row>
    <row r="448" spans="1:63" ht="38.450000000000003" customHeight="1">
      <c r="A448" s="418"/>
      <c r="B448" s="418"/>
      <c r="C448" s="419" t="s">
        <v>81</v>
      </c>
      <c r="D448" s="493" t="s">
        <v>347</v>
      </c>
      <c r="E448" s="494"/>
      <c r="F448" s="494"/>
      <c r="G448" s="494"/>
      <c r="H448" s="494"/>
      <c r="I448" s="494"/>
      <c r="J448" s="494"/>
      <c r="K448" s="494"/>
      <c r="L448" s="494"/>
      <c r="M448" s="494"/>
      <c r="N448" s="401"/>
    </row>
    <row r="449" spans="1:63">
      <c r="A449" s="420" t="s">
        <v>346</v>
      </c>
      <c r="B449" s="420" t="s">
        <v>333</v>
      </c>
      <c r="C449" s="420" t="s">
        <v>259</v>
      </c>
      <c r="D449" s="495" t="s">
        <v>345</v>
      </c>
      <c r="E449" s="496"/>
      <c r="F449" s="420" t="s">
        <v>89</v>
      </c>
      <c r="G449" s="421">
        <v>41065</v>
      </c>
      <c r="H449" s="417">
        <v>0</v>
      </c>
      <c r="I449" s="421">
        <f>G449*AN449</f>
        <v>0</v>
      </c>
      <c r="J449" s="421">
        <f>G449*AO449</f>
        <v>0</v>
      </c>
      <c r="K449" s="421">
        <f>G449*H449</f>
        <v>0</v>
      </c>
      <c r="L449" s="421">
        <v>0</v>
      </c>
      <c r="M449" s="421">
        <f>G449*L449</f>
        <v>0</v>
      </c>
      <c r="N449" s="401"/>
      <c r="Y449" s="42">
        <f>IF(AP449="5",BI449,0)</f>
        <v>0</v>
      </c>
      <c r="AA449" s="42">
        <f>IF(AP449="1",BG449,0)</f>
        <v>0</v>
      </c>
      <c r="AB449" s="42">
        <f>IF(AP449="1",BH449,0)</f>
        <v>0</v>
      </c>
      <c r="AC449" s="42">
        <f>IF(AP449="7",BG449,0)</f>
        <v>0</v>
      </c>
      <c r="AD449" s="42">
        <f>IF(AP449="7",BH449,0)</f>
        <v>0</v>
      </c>
      <c r="AE449" s="42">
        <f>IF(AP449="2",BG449,0)</f>
        <v>0</v>
      </c>
      <c r="AF449" s="42">
        <f>IF(AP449="2",BH449,0)</f>
        <v>0</v>
      </c>
      <c r="AG449" s="42">
        <f>IF(AP449="0",BI449,0)</f>
        <v>0</v>
      </c>
      <c r="AH449" s="44" t="s">
        <v>333</v>
      </c>
      <c r="AI449" s="43">
        <f>IF(AM449=0,K449,0)</f>
        <v>0</v>
      </c>
      <c r="AJ449" s="43">
        <f>IF(AM449=0,K449,0)</f>
        <v>0</v>
      </c>
      <c r="AK449" s="43">
        <f>IF(AM449=20,K449,0)</f>
        <v>0</v>
      </c>
      <c r="AM449" s="42">
        <v>20</v>
      </c>
      <c r="AN449" s="42">
        <f>H449*1</f>
        <v>0</v>
      </c>
      <c r="AO449" s="42">
        <f>H449*(1-1)</f>
        <v>0</v>
      </c>
      <c r="AP449" s="46" t="s">
        <v>87</v>
      </c>
      <c r="AU449" s="42">
        <f>AV449+AW449</f>
        <v>0</v>
      </c>
      <c r="AV449" s="42">
        <f>G449*AN449</f>
        <v>0</v>
      </c>
      <c r="AW449" s="42">
        <f>G449*AO449</f>
        <v>0</v>
      </c>
      <c r="AX449" s="45" t="s">
        <v>86</v>
      </c>
      <c r="AY449" s="45" t="s">
        <v>332</v>
      </c>
      <c r="AZ449" s="44" t="s">
        <v>331</v>
      </c>
      <c r="BB449" s="42">
        <f>AV449+AW449</f>
        <v>0</v>
      </c>
      <c r="BC449" s="42">
        <f>H449/(100-BD449)*100</f>
        <v>0</v>
      </c>
      <c r="BD449" s="42">
        <v>0</v>
      </c>
      <c r="BE449" s="42">
        <f>M449</f>
        <v>0</v>
      </c>
      <c r="BG449" s="43">
        <f>G449*AN449</f>
        <v>0</v>
      </c>
      <c r="BH449" s="43">
        <f>G449*AO449</f>
        <v>0</v>
      </c>
      <c r="BI449" s="43">
        <f>G449*H449</f>
        <v>0</v>
      </c>
      <c r="BJ449" s="43" t="s">
        <v>83</v>
      </c>
      <c r="BK449" s="42"/>
    </row>
    <row r="450" spans="1:63">
      <c r="A450" s="418"/>
      <c r="B450" s="418"/>
      <c r="C450" s="419" t="s">
        <v>81</v>
      </c>
      <c r="D450" s="493" t="s">
        <v>344</v>
      </c>
      <c r="E450" s="494"/>
      <c r="F450" s="494"/>
      <c r="G450" s="494"/>
      <c r="H450" s="494"/>
      <c r="I450" s="494"/>
      <c r="J450" s="494"/>
      <c r="K450" s="494"/>
      <c r="L450" s="494"/>
      <c r="M450" s="494"/>
      <c r="N450" s="401"/>
    </row>
    <row r="451" spans="1:63">
      <c r="A451" s="420" t="s">
        <v>343</v>
      </c>
      <c r="B451" s="420" t="s">
        <v>333</v>
      </c>
      <c r="C451" s="420" t="s">
        <v>255</v>
      </c>
      <c r="D451" s="495" t="s">
        <v>254</v>
      </c>
      <c r="E451" s="496"/>
      <c r="F451" s="420" t="s">
        <v>253</v>
      </c>
      <c r="G451" s="421">
        <v>0.8</v>
      </c>
      <c r="H451" s="417">
        <v>0</v>
      </c>
      <c r="I451" s="421">
        <f>G451*AN451</f>
        <v>0</v>
      </c>
      <c r="J451" s="421">
        <f>G451*AO451</f>
        <v>0</v>
      </c>
      <c r="K451" s="421">
        <f>G451*H451</f>
        <v>0</v>
      </c>
      <c r="L451" s="421">
        <v>1E-3</v>
      </c>
      <c r="M451" s="421">
        <f>G451*L451</f>
        <v>8.0000000000000004E-4</v>
      </c>
      <c r="N451" s="401"/>
      <c r="Y451" s="42">
        <f>IF(AP451="5",BI451,0)</f>
        <v>0</v>
      </c>
      <c r="AA451" s="42">
        <f>IF(AP451="1",BG451,0)</f>
        <v>0</v>
      </c>
      <c r="AB451" s="42">
        <f>IF(AP451="1",BH451,0)</f>
        <v>0</v>
      </c>
      <c r="AC451" s="42">
        <f>IF(AP451="7",BG451,0)</f>
        <v>0</v>
      </c>
      <c r="AD451" s="42">
        <f>IF(AP451="7",BH451,0)</f>
        <v>0</v>
      </c>
      <c r="AE451" s="42">
        <f>IF(AP451="2",BG451,0)</f>
        <v>0</v>
      </c>
      <c r="AF451" s="42">
        <f>IF(AP451="2",BH451,0)</f>
        <v>0</v>
      </c>
      <c r="AG451" s="42">
        <f>IF(AP451="0",BI451,0)</f>
        <v>0</v>
      </c>
      <c r="AH451" s="44" t="s">
        <v>333</v>
      </c>
      <c r="AI451" s="43">
        <f>IF(AM451=0,K451,0)</f>
        <v>0</v>
      </c>
      <c r="AJ451" s="43">
        <f>IF(AM451=0,K451,0)</f>
        <v>0</v>
      </c>
      <c r="AK451" s="43">
        <f>IF(AM451=20,K451,0)</f>
        <v>0</v>
      </c>
      <c r="AM451" s="42">
        <v>20</v>
      </c>
      <c r="AN451" s="42">
        <f>H451*1</f>
        <v>0</v>
      </c>
      <c r="AO451" s="42">
        <f>H451*(1-1)</f>
        <v>0</v>
      </c>
      <c r="AP451" s="46" t="s">
        <v>87</v>
      </c>
      <c r="AU451" s="42">
        <f>AV451+AW451</f>
        <v>0</v>
      </c>
      <c r="AV451" s="42">
        <f>G451*AN451</f>
        <v>0</v>
      </c>
      <c r="AW451" s="42">
        <f>G451*AO451</f>
        <v>0</v>
      </c>
      <c r="AX451" s="45" t="s">
        <v>86</v>
      </c>
      <c r="AY451" s="45" t="s">
        <v>332</v>
      </c>
      <c r="AZ451" s="44" t="s">
        <v>331</v>
      </c>
      <c r="BB451" s="42">
        <f>AV451+AW451</f>
        <v>0</v>
      </c>
      <c r="BC451" s="42">
        <f>H451/(100-BD451)*100</f>
        <v>0</v>
      </c>
      <c r="BD451" s="42">
        <v>0</v>
      </c>
      <c r="BE451" s="42">
        <f>M451</f>
        <v>8.0000000000000004E-4</v>
      </c>
      <c r="BG451" s="43">
        <f>G451*AN451</f>
        <v>0</v>
      </c>
      <c r="BH451" s="43">
        <f>G451*AO451</f>
        <v>0</v>
      </c>
      <c r="BI451" s="43">
        <f>G451*H451</f>
        <v>0</v>
      </c>
      <c r="BJ451" s="43" t="s">
        <v>83</v>
      </c>
      <c r="BK451" s="42"/>
    </row>
    <row r="452" spans="1:63">
      <c r="A452" s="420" t="s">
        <v>342</v>
      </c>
      <c r="B452" s="420" t="s">
        <v>333</v>
      </c>
      <c r="C452" s="420" t="s">
        <v>251</v>
      </c>
      <c r="D452" s="495" t="s">
        <v>250</v>
      </c>
      <c r="E452" s="496"/>
      <c r="F452" s="420" t="s">
        <v>157</v>
      </c>
      <c r="G452" s="421">
        <v>165</v>
      </c>
      <c r="H452" s="417">
        <v>0</v>
      </c>
      <c r="I452" s="421">
        <f>G452*AN452</f>
        <v>0</v>
      </c>
      <c r="J452" s="421">
        <f>G452*AO452</f>
        <v>0</v>
      </c>
      <c r="K452" s="421">
        <f>G452*H452</f>
        <v>0</v>
      </c>
      <c r="L452" s="421">
        <v>0.6</v>
      </c>
      <c r="M452" s="421">
        <f>G452*L452</f>
        <v>99</v>
      </c>
      <c r="N452" s="401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333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87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86</v>
      </c>
      <c r="AY452" s="45" t="s">
        <v>332</v>
      </c>
      <c r="AZ452" s="44" t="s">
        <v>331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99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83</v>
      </c>
      <c r="BK452" s="42"/>
    </row>
    <row r="453" spans="1:63" ht="25.7" customHeight="1">
      <c r="A453" s="418"/>
      <c r="B453" s="418"/>
      <c r="C453" s="419" t="s">
        <v>81</v>
      </c>
      <c r="D453" s="493" t="s">
        <v>341</v>
      </c>
      <c r="E453" s="494"/>
      <c r="F453" s="494"/>
      <c r="G453" s="494"/>
      <c r="H453" s="494"/>
      <c r="I453" s="494"/>
      <c r="J453" s="494"/>
      <c r="K453" s="494"/>
      <c r="L453" s="494"/>
      <c r="M453" s="494"/>
      <c r="N453" s="401"/>
    </row>
    <row r="454" spans="1:63">
      <c r="A454" s="420" t="s">
        <v>340</v>
      </c>
      <c r="B454" s="420" t="s">
        <v>333</v>
      </c>
      <c r="C454" s="420" t="s">
        <v>247</v>
      </c>
      <c r="D454" s="495" t="s">
        <v>246</v>
      </c>
      <c r="E454" s="496"/>
      <c r="F454" s="420" t="s">
        <v>245</v>
      </c>
      <c r="G454" s="421">
        <v>157</v>
      </c>
      <c r="H454" s="417">
        <v>0</v>
      </c>
      <c r="I454" s="421">
        <f>G454*AN454</f>
        <v>0</v>
      </c>
      <c r="J454" s="421">
        <f>G454*AO454</f>
        <v>0</v>
      </c>
      <c r="K454" s="421">
        <f>G454*H454</f>
        <v>0</v>
      </c>
      <c r="L454" s="421">
        <v>1E-3</v>
      </c>
      <c r="M454" s="421">
        <f>G454*L454</f>
        <v>0.157</v>
      </c>
      <c r="N454" s="401"/>
      <c r="Y454" s="42">
        <f>IF(AP454="5",BI454,0)</f>
        <v>0</v>
      </c>
      <c r="AA454" s="42">
        <f>IF(AP454="1",BG454,0)</f>
        <v>0</v>
      </c>
      <c r="AB454" s="42">
        <f>IF(AP454="1",BH454,0)</f>
        <v>0</v>
      </c>
      <c r="AC454" s="42">
        <f>IF(AP454="7",BG454,0)</f>
        <v>0</v>
      </c>
      <c r="AD454" s="42">
        <f>IF(AP454="7",BH454,0)</f>
        <v>0</v>
      </c>
      <c r="AE454" s="42">
        <f>IF(AP454="2",BG454,0)</f>
        <v>0</v>
      </c>
      <c r="AF454" s="42">
        <f>IF(AP454="2",BH454,0)</f>
        <v>0</v>
      </c>
      <c r="AG454" s="42">
        <f>IF(AP454="0",BI454,0)</f>
        <v>0</v>
      </c>
      <c r="AH454" s="44" t="s">
        <v>333</v>
      </c>
      <c r="AI454" s="43">
        <f>IF(AM454=0,K454,0)</f>
        <v>0</v>
      </c>
      <c r="AJ454" s="43">
        <f>IF(AM454=0,K454,0)</f>
        <v>0</v>
      </c>
      <c r="AK454" s="43">
        <f>IF(AM454=20,K454,0)</f>
        <v>0</v>
      </c>
      <c r="AM454" s="42">
        <v>20</v>
      </c>
      <c r="AN454" s="42">
        <f>H454*1</f>
        <v>0</v>
      </c>
      <c r="AO454" s="42">
        <f>H454*(1-1)</f>
        <v>0</v>
      </c>
      <c r="AP454" s="46" t="s">
        <v>87</v>
      </c>
      <c r="AU454" s="42">
        <f>AV454+AW454</f>
        <v>0</v>
      </c>
      <c r="AV454" s="42">
        <f>G454*AN454</f>
        <v>0</v>
      </c>
      <c r="AW454" s="42">
        <f>G454*AO454</f>
        <v>0</v>
      </c>
      <c r="AX454" s="45" t="s">
        <v>86</v>
      </c>
      <c r="AY454" s="45" t="s">
        <v>332</v>
      </c>
      <c r="AZ454" s="44" t="s">
        <v>331</v>
      </c>
      <c r="BB454" s="42">
        <f>AV454+AW454</f>
        <v>0</v>
      </c>
      <c r="BC454" s="42">
        <f>H454/(100-BD454)*100</f>
        <v>0</v>
      </c>
      <c r="BD454" s="42">
        <v>0</v>
      </c>
      <c r="BE454" s="42">
        <f>M454</f>
        <v>0.157</v>
      </c>
      <c r="BG454" s="43">
        <f>G454*AN454</f>
        <v>0</v>
      </c>
      <c r="BH454" s="43">
        <f>G454*AO454</f>
        <v>0</v>
      </c>
      <c r="BI454" s="43">
        <f>G454*H454</f>
        <v>0</v>
      </c>
      <c r="BJ454" s="43" t="s">
        <v>83</v>
      </c>
      <c r="BK454" s="42"/>
    </row>
    <row r="455" spans="1:63">
      <c r="A455" s="418"/>
      <c r="B455" s="418"/>
      <c r="C455" s="419" t="s">
        <v>81</v>
      </c>
      <c r="D455" s="493" t="s">
        <v>339</v>
      </c>
      <c r="E455" s="494"/>
      <c r="F455" s="494"/>
      <c r="G455" s="494"/>
      <c r="H455" s="494"/>
      <c r="I455" s="494"/>
      <c r="J455" s="494"/>
      <c r="K455" s="494"/>
      <c r="L455" s="494"/>
      <c r="M455" s="494"/>
      <c r="N455" s="401"/>
    </row>
    <row r="456" spans="1:63">
      <c r="A456" s="420" t="s">
        <v>338</v>
      </c>
      <c r="B456" s="420" t="s">
        <v>333</v>
      </c>
      <c r="C456" s="420" t="s">
        <v>242</v>
      </c>
      <c r="D456" s="495" t="s">
        <v>241</v>
      </c>
      <c r="E456" s="496"/>
      <c r="F456" s="420" t="s">
        <v>157</v>
      </c>
      <c r="G456" s="421">
        <v>62.6</v>
      </c>
      <c r="H456" s="417">
        <v>0</v>
      </c>
      <c r="I456" s="421">
        <f>G456*AN456</f>
        <v>0</v>
      </c>
      <c r="J456" s="421">
        <f>G456*AO456</f>
        <v>0</v>
      </c>
      <c r="K456" s="421">
        <f>G456*H456</f>
        <v>0</v>
      </c>
      <c r="L456" s="421">
        <v>0</v>
      </c>
      <c r="M456" s="421">
        <f>G456*L456</f>
        <v>0</v>
      </c>
      <c r="N456" s="401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333</v>
      </c>
      <c r="AI456" s="43">
        <f>IF(AM456=0,K456,0)</f>
        <v>0</v>
      </c>
      <c r="AJ456" s="43">
        <f>IF(AM456=0,K456,0)</f>
        <v>0</v>
      </c>
      <c r="AK456" s="43">
        <f>IF(AM456=20,K456,0)</f>
        <v>0</v>
      </c>
      <c r="AM456" s="42">
        <v>20</v>
      </c>
      <c r="AN456" s="42">
        <f>H456*1</f>
        <v>0</v>
      </c>
      <c r="AO456" s="42">
        <f>H456*(1-1)</f>
        <v>0</v>
      </c>
      <c r="AP456" s="46" t="s">
        <v>87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86</v>
      </c>
      <c r="AY456" s="45" t="s">
        <v>332</v>
      </c>
      <c r="AZ456" s="44" t="s">
        <v>331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3">
        <f>G456*AN456</f>
        <v>0</v>
      </c>
      <c r="BH456" s="43">
        <f>G456*AO456</f>
        <v>0</v>
      </c>
      <c r="BI456" s="43">
        <f>G456*H456</f>
        <v>0</v>
      </c>
      <c r="BJ456" s="43" t="s">
        <v>83</v>
      </c>
      <c r="BK456" s="42"/>
    </row>
    <row r="457" spans="1:63">
      <c r="A457" s="420" t="s">
        <v>337</v>
      </c>
      <c r="B457" s="420" t="s">
        <v>333</v>
      </c>
      <c r="C457" s="420" t="s">
        <v>230</v>
      </c>
      <c r="D457" s="495" t="s">
        <v>336</v>
      </c>
      <c r="E457" s="496"/>
      <c r="F457" s="420" t="s">
        <v>137</v>
      </c>
      <c r="G457" s="421">
        <v>490</v>
      </c>
      <c r="H457" s="417">
        <v>0</v>
      </c>
      <c r="I457" s="421">
        <f>G457*AN457</f>
        <v>0</v>
      </c>
      <c r="J457" s="421">
        <f>G457*AO457</f>
        <v>0</v>
      </c>
      <c r="K457" s="421">
        <f>G457*H457</f>
        <v>0</v>
      </c>
      <c r="L457" s="421">
        <v>1E-3</v>
      </c>
      <c r="M457" s="421">
        <f>G457*L457</f>
        <v>0.49</v>
      </c>
      <c r="N457" s="401"/>
      <c r="Y457" s="42">
        <f>IF(AP457="5",BI457,0)</f>
        <v>0</v>
      </c>
      <c r="AA457" s="42">
        <f>IF(AP457="1",BG457,0)</f>
        <v>0</v>
      </c>
      <c r="AB457" s="42">
        <f>IF(AP457="1",BH457,0)</f>
        <v>0</v>
      </c>
      <c r="AC457" s="42">
        <f>IF(AP457="7",BG457,0)</f>
        <v>0</v>
      </c>
      <c r="AD457" s="42">
        <f>IF(AP457="7",BH457,0)</f>
        <v>0</v>
      </c>
      <c r="AE457" s="42">
        <f>IF(AP457="2",BG457,0)</f>
        <v>0</v>
      </c>
      <c r="AF457" s="42">
        <f>IF(AP457="2",BH457,0)</f>
        <v>0</v>
      </c>
      <c r="AG457" s="42">
        <f>IF(AP457="0",BI457,0)</f>
        <v>0</v>
      </c>
      <c r="AH457" s="44" t="s">
        <v>333</v>
      </c>
      <c r="AI457" s="43">
        <f>IF(AM457=0,K457,0)</f>
        <v>0</v>
      </c>
      <c r="AJ457" s="43">
        <f>IF(AM457=0,K457,0)</f>
        <v>0</v>
      </c>
      <c r="AK457" s="43">
        <f>IF(AM457=20,K457,0)</f>
        <v>0</v>
      </c>
      <c r="AM457" s="42">
        <v>20</v>
      </c>
      <c r="AN457" s="42">
        <f>H457*1</f>
        <v>0</v>
      </c>
      <c r="AO457" s="42">
        <f>H457*(1-1)</f>
        <v>0</v>
      </c>
      <c r="AP457" s="46" t="s">
        <v>87</v>
      </c>
      <c r="AU457" s="42">
        <f>AV457+AW457</f>
        <v>0</v>
      </c>
      <c r="AV457" s="42">
        <f>G457*AN457</f>
        <v>0</v>
      </c>
      <c r="AW457" s="42">
        <f>G457*AO457</f>
        <v>0</v>
      </c>
      <c r="AX457" s="45" t="s">
        <v>86</v>
      </c>
      <c r="AY457" s="45" t="s">
        <v>332</v>
      </c>
      <c r="AZ457" s="44" t="s">
        <v>331</v>
      </c>
      <c r="BB457" s="42">
        <f>AV457+AW457</f>
        <v>0</v>
      </c>
      <c r="BC457" s="42">
        <f>H457/(100-BD457)*100</f>
        <v>0</v>
      </c>
      <c r="BD457" s="42">
        <v>0</v>
      </c>
      <c r="BE457" s="42">
        <f>M457</f>
        <v>0.49</v>
      </c>
      <c r="BG457" s="43">
        <f>G457*AN457</f>
        <v>0</v>
      </c>
      <c r="BH457" s="43">
        <f>G457*AO457</f>
        <v>0</v>
      </c>
      <c r="BI457" s="43">
        <f>G457*H457</f>
        <v>0</v>
      </c>
      <c r="BJ457" s="43" t="s">
        <v>83</v>
      </c>
      <c r="BK457" s="42"/>
    </row>
    <row r="458" spans="1:63">
      <c r="A458" s="418"/>
      <c r="B458" s="418"/>
      <c r="C458" s="419" t="s">
        <v>81</v>
      </c>
      <c r="D458" s="493" t="s">
        <v>335</v>
      </c>
      <c r="E458" s="494"/>
      <c r="F458" s="494"/>
      <c r="G458" s="494"/>
      <c r="H458" s="494"/>
      <c r="I458" s="494"/>
      <c r="J458" s="494"/>
      <c r="K458" s="494"/>
      <c r="L458" s="494"/>
      <c r="M458" s="494"/>
      <c r="N458" s="401"/>
    </row>
    <row r="459" spans="1:63">
      <c r="A459" s="420" t="s">
        <v>334</v>
      </c>
      <c r="B459" s="420" t="s">
        <v>333</v>
      </c>
      <c r="C459" s="420" t="s">
        <v>91</v>
      </c>
      <c r="D459" s="495" t="s">
        <v>226</v>
      </c>
      <c r="E459" s="496"/>
      <c r="F459" s="420" t="s">
        <v>89</v>
      </c>
      <c r="G459" s="421">
        <v>950</v>
      </c>
      <c r="H459" s="417">
        <v>0</v>
      </c>
      <c r="I459" s="421">
        <f>G459*AN459</f>
        <v>0</v>
      </c>
      <c r="J459" s="421">
        <f>G459*AO459</f>
        <v>0</v>
      </c>
      <c r="K459" s="421">
        <f>G459*H459</f>
        <v>0</v>
      </c>
      <c r="L459" s="421">
        <v>8.0000000000000004E-4</v>
      </c>
      <c r="M459" s="421">
        <f>G459*L459</f>
        <v>0.76</v>
      </c>
      <c r="N459" s="401"/>
      <c r="Y459" s="42">
        <f>IF(AP459="5",BI459,0)</f>
        <v>0</v>
      </c>
      <c r="AA459" s="42">
        <f>IF(AP459="1",BG459,0)</f>
        <v>0</v>
      </c>
      <c r="AB459" s="42">
        <f>IF(AP459="1",BH459,0)</f>
        <v>0</v>
      </c>
      <c r="AC459" s="42">
        <f>IF(AP459="7",BG459,0)</f>
        <v>0</v>
      </c>
      <c r="AD459" s="42">
        <f>IF(AP459="7",BH459,0)</f>
        <v>0</v>
      </c>
      <c r="AE459" s="42">
        <f>IF(AP459="2",BG459,0)</f>
        <v>0</v>
      </c>
      <c r="AF459" s="42">
        <f>IF(AP459="2",BH459,0)</f>
        <v>0</v>
      </c>
      <c r="AG459" s="42">
        <f>IF(AP459="0",BI459,0)</f>
        <v>0</v>
      </c>
      <c r="AH459" s="44" t="s">
        <v>333</v>
      </c>
      <c r="AI459" s="43">
        <f>IF(AM459=0,K459,0)</f>
        <v>0</v>
      </c>
      <c r="AJ459" s="43">
        <f>IF(AM459=0,K459,0)</f>
        <v>0</v>
      </c>
      <c r="AK459" s="43">
        <f>IF(AM459=20,K459,0)</f>
        <v>0</v>
      </c>
      <c r="AM459" s="42">
        <v>20</v>
      </c>
      <c r="AN459" s="42">
        <f>H459*1</f>
        <v>0</v>
      </c>
      <c r="AO459" s="42">
        <f>H459*(1-1)</f>
        <v>0</v>
      </c>
      <c r="AP459" s="46" t="s">
        <v>87</v>
      </c>
      <c r="AU459" s="42">
        <f>AV459+AW459</f>
        <v>0</v>
      </c>
      <c r="AV459" s="42">
        <f>G459*AN459</f>
        <v>0</v>
      </c>
      <c r="AW459" s="42">
        <f>G459*AO459</f>
        <v>0</v>
      </c>
      <c r="AX459" s="45" t="s">
        <v>86</v>
      </c>
      <c r="AY459" s="45" t="s">
        <v>332</v>
      </c>
      <c r="AZ459" s="44" t="s">
        <v>331</v>
      </c>
      <c r="BB459" s="42">
        <f>AV459+AW459</f>
        <v>0</v>
      </c>
      <c r="BC459" s="42">
        <f>H459/(100-BD459)*100</f>
        <v>0</v>
      </c>
      <c r="BD459" s="42">
        <v>0</v>
      </c>
      <c r="BE459" s="42">
        <f>M459</f>
        <v>0.76</v>
      </c>
      <c r="BG459" s="43">
        <f>G459*AN459</f>
        <v>0</v>
      </c>
      <c r="BH459" s="43">
        <f>G459*AO459</f>
        <v>0</v>
      </c>
      <c r="BI459" s="43">
        <f>G459*H459</f>
        <v>0</v>
      </c>
      <c r="BJ459" s="43" t="s">
        <v>83</v>
      </c>
      <c r="BK459" s="42"/>
    </row>
    <row r="460" spans="1:63">
      <c r="A460" s="418"/>
      <c r="B460" s="418"/>
      <c r="C460" s="419" t="s">
        <v>81</v>
      </c>
      <c r="D460" s="493" t="s">
        <v>330</v>
      </c>
      <c r="E460" s="494"/>
      <c r="F460" s="494"/>
      <c r="G460" s="494"/>
      <c r="H460" s="494"/>
      <c r="I460" s="494"/>
      <c r="J460" s="494"/>
      <c r="K460" s="494"/>
      <c r="L460" s="494"/>
      <c r="M460" s="494"/>
      <c r="N460" s="401"/>
    </row>
    <row r="461" spans="1:63">
      <c r="A461" s="408"/>
      <c r="B461" s="409" t="s">
        <v>225</v>
      </c>
      <c r="C461" s="409"/>
      <c r="D461" s="491" t="s">
        <v>329</v>
      </c>
      <c r="E461" s="492"/>
      <c r="F461" s="408" t="s">
        <v>112</v>
      </c>
      <c r="G461" s="408" t="s">
        <v>112</v>
      </c>
      <c r="H461" s="408" t="s">
        <v>112</v>
      </c>
      <c r="I461" s="410">
        <f>I462+I465+I470+I485+I488+I490</f>
        <v>0</v>
      </c>
      <c r="J461" s="410">
        <f>J462+J465+J470+J485+J488+J490</f>
        <v>0</v>
      </c>
      <c r="K461" s="410">
        <f>K462+K465+K470+K485+K488+K490</f>
        <v>0</v>
      </c>
      <c r="L461" s="411"/>
      <c r="M461" s="410">
        <f>M462+M465+M470+M485+M488+M490</f>
        <v>5.9418199999999999</v>
      </c>
      <c r="N461" s="401"/>
    </row>
    <row r="462" spans="1:63">
      <c r="A462" s="412"/>
      <c r="B462" s="413" t="s">
        <v>225</v>
      </c>
      <c r="C462" s="413" t="s">
        <v>212</v>
      </c>
      <c r="D462" s="482" t="s">
        <v>211</v>
      </c>
      <c r="E462" s="483"/>
      <c r="F462" s="412" t="s">
        <v>112</v>
      </c>
      <c r="G462" s="412" t="s">
        <v>112</v>
      </c>
      <c r="H462" s="412" t="s">
        <v>112</v>
      </c>
      <c r="I462" s="414">
        <f>SUM(I463:I464)</f>
        <v>0</v>
      </c>
      <c r="J462" s="414">
        <f>SUM(J463:J464)</f>
        <v>0</v>
      </c>
      <c r="K462" s="414">
        <f>SUM(K463:K464)</f>
        <v>0</v>
      </c>
      <c r="L462" s="415"/>
      <c r="M462" s="414">
        <f>SUM(M463:M464)</f>
        <v>0</v>
      </c>
      <c r="N462" s="401"/>
      <c r="AH462" s="44" t="s">
        <v>225</v>
      </c>
      <c r="AR462" s="47">
        <f>SUM(AI463:AI464)</f>
        <v>0</v>
      </c>
      <c r="AS462" s="47">
        <f>SUM(AJ463:AJ464)</f>
        <v>0</v>
      </c>
      <c r="AT462" s="47">
        <f>SUM(AK463:AK464)</f>
        <v>0</v>
      </c>
    </row>
    <row r="463" spans="1:63">
      <c r="A463" s="416" t="s">
        <v>328</v>
      </c>
      <c r="B463" s="416" t="s">
        <v>225</v>
      </c>
      <c r="C463" s="416" t="s">
        <v>327</v>
      </c>
      <c r="D463" s="480" t="s">
        <v>326</v>
      </c>
      <c r="E463" s="481"/>
      <c r="F463" s="416" t="s">
        <v>108</v>
      </c>
      <c r="G463" s="417">
        <v>27</v>
      </c>
      <c r="H463" s="417">
        <v>0</v>
      </c>
      <c r="I463" s="417">
        <f>G463*AN463</f>
        <v>0</v>
      </c>
      <c r="J463" s="417">
        <f>G463*AO463</f>
        <v>0</v>
      </c>
      <c r="K463" s="417">
        <f>G463*H463</f>
        <v>0</v>
      </c>
      <c r="L463" s="417">
        <v>0</v>
      </c>
      <c r="M463" s="417">
        <f>G463*L463</f>
        <v>0</v>
      </c>
      <c r="N463" s="401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225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H463*0.00878191575865994</f>
        <v>0</v>
      </c>
      <c r="AO463" s="42">
        <f>H463*(1-0.00878191575865994)</f>
        <v>0</v>
      </c>
      <c r="AP463" s="49" t="s">
        <v>145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201</v>
      </c>
      <c r="AY463" s="45" t="s">
        <v>269</v>
      </c>
      <c r="AZ463" s="44" t="s">
        <v>223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0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115</v>
      </c>
      <c r="BK463" s="42">
        <v>11</v>
      </c>
    </row>
    <row r="464" spans="1:63">
      <c r="A464" s="416" t="s">
        <v>325</v>
      </c>
      <c r="B464" s="416" t="s">
        <v>225</v>
      </c>
      <c r="C464" s="416" t="s">
        <v>324</v>
      </c>
      <c r="D464" s="480" t="s">
        <v>323</v>
      </c>
      <c r="E464" s="481"/>
      <c r="F464" s="416" t="s">
        <v>108</v>
      </c>
      <c r="G464" s="417">
        <v>27</v>
      </c>
      <c r="H464" s="417">
        <v>0</v>
      </c>
      <c r="I464" s="417">
        <f>G464*AN464</f>
        <v>0</v>
      </c>
      <c r="J464" s="417">
        <f>G464*AO464</f>
        <v>0</v>
      </c>
      <c r="K464" s="417">
        <f>G464*H464</f>
        <v>0</v>
      </c>
      <c r="L464" s="417">
        <v>0</v>
      </c>
      <c r="M464" s="417">
        <f>G464*L464</f>
        <v>0</v>
      </c>
      <c r="N464" s="401"/>
      <c r="Y464" s="42">
        <f>IF(AP464="5",BI464,0)</f>
        <v>0</v>
      </c>
      <c r="AA464" s="42">
        <f>IF(AP464="1",BG464,0)</f>
        <v>0</v>
      </c>
      <c r="AB464" s="42">
        <f>IF(AP464="1",BH464,0)</f>
        <v>0</v>
      </c>
      <c r="AC464" s="42">
        <f>IF(AP464="7",BG464,0)</f>
        <v>0</v>
      </c>
      <c r="AD464" s="42">
        <f>IF(AP464="7",BH464,0)</f>
        <v>0</v>
      </c>
      <c r="AE464" s="42">
        <f>IF(AP464="2",BG464,0)</f>
        <v>0</v>
      </c>
      <c r="AF464" s="42">
        <f>IF(AP464="2",BH464,0)</f>
        <v>0</v>
      </c>
      <c r="AG464" s="42">
        <f>IF(AP464="0",BI464,0)</f>
        <v>0</v>
      </c>
      <c r="AH464" s="44" t="s">
        <v>225</v>
      </c>
      <c r="AI464" s="48">
        <f>IF(AM464=0,K464,0)</f>
        <v>0</v>
      </c>
      <c r="AJ464" s="48">
        <f>IF(AM464=0,K464,0)</f>
        <v>0</v>
      </c>
      <c r="AK464" s="48">
        <f>IF(AM464=20,K464,0)</f>
        <v>0</v>
      </c>
      <c r="AM464" s="42">
        <v>20</v>
      </c>
      <c r="AN464" s="42">
        <f>H464*0</f>
        <v>0</v>
      </c>
      <c r="AO464" s="42">
        <f>H464*(1-0)</f>
        <v>0</v>
      </c>
      <c r="AP464" s="49" t="s">
        <v>145</v>
      </c>
      <c r="AU464" s="42">
        <f>AV464+AW464</f>
        <v>0</v>
      </c>
      <c r="AV464" s="42">
        <f>G464*AN464</f>
        <v>0</v>
      </c>
      <c r="AW464" s="42">
        <f>G464*AO464</f>
        <v>0</v>
      </c>
      <c r="AX464" s="45" t="s">
        <v>201</v>
      </c>
      <c r="AY464" s="45" t="s">
        <v>269</v>
      </c>
      <c r="AZ464" s="44" t="s">
        <v>223</v>
      </c>
      <c r="BB464" s="42">
        <f>AV464+AW464</f>
        <v>0</v>
      </c>
      <c r="BC464" s="42">
        <f>H464/(100-BD464)*100</f>
        <v>0</v>
      </c>
      <c r="BD464" s="42">
        <v>0</v>
      </c>
      <c r="BE464" s="42">
        <f>M464</f>
        <v>0</v>
      </c>
      <c r="BG464" s="48">
        <f>G464*AN464</f>
        <v>0</v>
      </c>
      <c r="BH464" s="48">
        <f>G464*AO464</f>
        <v>0</v>
      </c>
      <c r="BI464" s="48">
        <f>G464*H464</f>
        <v>0</v>
      </c>
      <c r="BJ464" s="48" t="s">
        <v>115</v>
      </c>
      <c r="BK464" s="42">
        <v>11</v>
      </c>
    </row>
    <row r="465" spans="1:63">
      <c r="A465" s="412"/>
      <c r="B465" s="413" t="s">
        <v>225</v>
      </c>
      <c r="C465" s="413" t="s">
        <v>322</v>
      </c>
      <c r="D465" s="482" t="s">
        <v>321</v>
      </c>
      <c r="E465" s="483"/>
      <c r="F465" s="412" t="s">
        <v>112</v>
      </c>
      <c r="G465" s="412" t="s">
        <v>112</v>
      </c>
      <c r="H465" s="412" t="s">
        <v>112</v>
      </c>
      <c r="I465" s="414">
        <f>SUM(I466:I469)</f>
        <v>0</v>
      </c>
      <c r="J465" s="414">
        <f>SUM(J466:J469)</f>
        <v>0</v>
      </c>
      <c r="K465" s="414">
        <f>SUM(K466:K469)</f>
        <v>0</v>
      </c>
      <c r="L465" s="415"/>
      <c r="M465" s="414">
        <f>SUM(M466:M469)</f>
        <v>0</v>
      </c>
      <c r="N465" s="401"/>
      <c r="AH465" s="44" t="s">
        <v>225</v>
      </c>
      <c r="AR465" s="47">
        <f>SUM(AI466:AI469)</f>
        <v>0</v>
      </c>
      <c r="AS465" s="47">
        <f>SUM(AJ466:AJ469)</f>
        <v>0</v>
      </c>
      <c r="AT465" s="47">
        <f>SUM(AK466:AK469)</f>
        <v>0</v>
      </c>
    </row>
    <row r="466" spans="1:63">
      <c r="A466" s="416" t="s">
        <v>320</v>
      </c>
      <c r="B466" s="416" t="s">
        <v>225</v>
      </c>
      <c r="C466" s="416" t="s">
        <v>319</v>
      </c>
      <c r="D466" s="480" t="s">
        <v>318</v>
      </c>
      <c r="E466" s="481"/>
      <c r="F466" s="416" t="s">
        <v>157</v>
      </c>
      <c r="G466" s="417">
        <v>5</v>
      </c>
      <c r="H466" s="417">
        <v>0</v>
      </c>
      <c r="I466" s="417">
        <f>G466*AN466</f>
        <v>0</v>
      </c>
      <c r="J466" s="417">
        <f>G466*AO466</f>
        <v>0</v>
      </c>
      <c r="K466" s="417">
        <f>G466*H466</f>
        <v>0</v>
      </c>
      <c r="L466" s="417">
        <v>0</v>
      </c>
      <c r="M466" s="417">
        <f>G466*L466</f>
        <v>0</v>
      </c>
      <c r="N466" s="401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225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145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310</v>
      </c>
      <c r="AY466" s="45" t="s">
        <v>269</v>
      </c>
      <c r="AZ466" s="44" t="s">
        <v>223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115</v>
      </c>
      <c r="BK466" s="42">
        <v>12</v>
      </c>
    </row>
    <row r="467" spans="1:63" ht="25.7" customHeight="1">
      <c r="A467" s="418"/>
      <c r="B467" s="418"/>
      <c r="C467" s="419" t="s">
        <v>81</v>
      </c>
      <c r="D467" s="493" t="s">
        <v>317</v>
      </c>
      <c r="E467" s="494"/>
      <c r="F467" s="494"/>
      <c r="G467" s="494"/>
      <c r="H467" s="494"/>
      <c r="I467" s="494"/>
      <c r="J467" s="494"/>
      <c r="K467" s="494"/>
      <c r="L467" s="494"/>
      <c r="M467" s="494"/>
      <c r="N467" s="401"/>
    </row>
    <row r="468" spans="1:63">
      <c r="A468" s="416" t="s">
        <v>316</v>
      </c>
      <c r="B468" s="416" t="s">
        <v>225</v>
      </c>
      <c r="C468" s="416" t="s">
        <v>315</v>
      </c>
      <c r="D468" s="480" t="s">
        <v>314</v>
      </c>
      <c r="E468" s="481"/>
      <c r="F468" s="416" t="s">
        <v>108</v>
      </c>
      <c r="G468" s="417">
        <v>27</v>
      </c>
      <c r="H468" s="417">
        <v>0</v>
      </c>
      <c r="I468" s="417">
        <f>G468*AN468</f>
        <v>0</v>
      </c>
      <c r="J468" s="417">
        <f>G468*AO468</f>
        <v>0</v>
      </c>
      <c r="K468" s="417">
        <f>G468*H468</f>
        <v>0</v>
      </c>
      <c r="L468" s="417">
        <v>0</v>
      </c>
      <c r="M468" s="417">
        <f>G468*L468</f>
        <v>0</v>
      </c>
      <c r="N468" s="401"/>
      <c r="Y468" s="42">
        <f>IF(AP468="5",BI468,0)</f>
        <v>0</v>
      </c>
      <c r="AA468" s="42">
        <f>IF(AP468="1",BG468,0)</f>
        <v>0</v>
      </c>
      <c r="AB468" s="42">
        <f>IF(AP468="1",BH468,0)</f>
        <v>0</v>
      </c>
      <c r="AC468" s="42">
        <f>IF(AP468="7",BG468,0)</f>
        <v>0</v>
      </c>
      <c r="AD468" s="42">
        <f>IF(AP468="7",BH468,0)</f>
        <v>0</v>
      </c>
      <c r="AE468" s="42">
        <f>IF(AP468="2",BG468,0)</f>
        <v>0</v>
      </c>
      <c r="AF468" s="42">
        <f>IF(AP468="2",BH468,0)</f>
        <v>0</v>
      </c>
      <c r="AG468" s="42">
        <f>IF(AP468="0",BI468,0)</f>
        <v>0</v>
      </c>
      <c r="AH468" s="44" t="s">
        <v>225</v>
      </c>
      <c r="AI468" s="48">
        <f>IF(AM468=0,K468,0)</f>
        <v>0</v>
      </c>
      <c r="AJ468" s="48">
        <f>IF(AM468=0,K468,0)</f>
        <v>0</v>
      </c>
      <c r="AK468" s="48">
        <f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145</v>
      </c>
      <c r="AU468" s="42">
        <f>AV468+AW468</f>
        <v>0</v>
      </c>
      <c r="AV468" s="42">
        <f>G468*AN468</f>
        <v>0</v>
      </c>
      <c r="AW468" s="42">
        <f>G468*AO468</f>
        <v>0</v>
      </c>
      <c r="AX468" s="45" t="s">
        <v>310</v>
      </c>
      <c r="AY468" s="45" t="s">
        <v>269</v>
      </c>
      <c r="AZ468" s="44" t="s">
        <v>223</v>
      </c>
      <c r="BB468" s="42">
        <f>AV468+AW468</f>
        <v>0</v>
      </c>
      <c r="BC468" s="42">
        <f>H468/(100-BD468)*100</f>
        <v>0</v>
      </c>
      <c r="BD468" s="42">
        <v>0</v>
      </c>
      <c r="BE468" s="42">
        <f>M468</f>
        <v>0</v>
      </c>
      <c r="BG468" s="48">
        <f>G468*AN468</f>
        <v>0</v>
      </c>
      <c r="BH468" s="48">
        <f>G468*AO468</f>
        <v>0</v>
      </c>
      <c r="BI468" s="48">
        <f>G468*H468</f>
        <v>0</v>
      </c>
      <c r="BJ468" s="48" t="s">
        <v>115</v>
      </c>
      <c r="BK468" s="42">
        <v>12</v>
      </c>
    </row>
    <row r="469" spans="1:63">
      <c r="A469" s="416" t="s">
        <v>313</v>
      </c>
      <c r="B469" s="416" t="s">
        <v>225</v>
      </c>
      <c r="C469" s="416" t="s">
        <v>312</v>
      </c>
      <c r="D469" s="480" t="s">
        <v>311</v>
      </c>
      <c r="E469" s="481"/>
      <c r="F469" s="416" t="s">
        <v>89</v>
      </c>
      <c r="G469" s="417">
        <v>1</v>
      </c>
      <c r="H469" s="417">
        <v>0</v>
      </c>
      <c r="I469" s="417">
        <f>G469*AN469</f>
        <v>0</v>
      </c>
      <c r="J469" s="417">
        <f>G469*AO469</f>
        <v>0</v>
      </c>
      <c r="K469" s="417">
        <f>G469*H469</f>
        <v>0</v>
      </c>
      <c r="L469" s="417">
        <v>0</v>
      </c>
      <c r="M469" s="417">
        <f>G469*L469</f>
        <v>0</v>
      </c>
      <c r="N469" s="401"/>
      <c r="Y469" s="42">
        <f>IF(AP469="5",BI469,0)</f>
        <v>0</v>
      </c>
      <c r="AA469" s="42">
        <f>IF(AP469="1",BG469,0)</f>
        <v>0</v>
      </c>
      <c r="AB469" s="42">
        <f>IF(AP469="1",BH469,0)</f>
        <v>0</v>
      </c>
      <c r="AC469" s="42">
        <f>IF(AP469="7",BG469,0)</f>
        <v>0</v>
      </c>
      <c r="AD469" s="42">
        <f>IF(AP469="7",BH469,0)</f>
        <v>0</v>
      </c>
      <c r="AE469" s="42">
        <f>IF(AP469="2",BG469,0)</f>
        <v>0</v>
      </c>
      <c r="AF469" s="42">
        <f>IF(AP469="2",BH469,0)</f>
        <v>0</v>
      </c>
      <c r="AG469" s="42">
        <f>IF(AP469="0",BI469,0)</f>
        <v>0</v>
      </c>
      <c r="AH469" s="44" t="s">
        <v>225</v>
      </c>
      <c r="AI469" s="48">
        <f>IF(AM469=0,K469,0)</f>
        <v>0</v>
      </c>
      <c r="AJ469" s="48">
        <f>IF(AM469=0,K469,0)</f>
        <v>0</v>
      </c>
      <c r="AK469" s="48">
        <f>IF(AM469=20,K469,0)</f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145</v>
      </c>
      <c r="AU469" s="42">
        <f>AV469+AW469</f>
        <v>0</v>
      </c>
      <c r="AV469" s="42">
        <f>G469*AN469</f>
        <v>0</v>
      </c>
      <c r="AW469" s="42">
        <f>G469*AO469</f>
        <v>0</v>
      </c>
      <c r="AX469" s="45" t="s">
        <v>310</v>
      </c>
      <c r="AY469" s="45" t="s">
        <v>269</v>
      </c>
      <c r="AZ469" s="44" t="s">
        <v>223</v>
      </c>
      <c r="BB469" s="42">
        <f>AV469+AW469</f>
        <v>0</v>
      </c>
      <c r="BC469" s="42">
        <f>H469/(100-BD469)*100</f>
        <v>0</v>
      </c>
      <c r="BD469" s="42">
        <v>0</v>
      </c>
      <c r="BE469" s="42">
        <f>M469</f>
        <v>0</v>
      </c>
      <c r="BG469" s="48">
        <f>G469*AN469</f>
        <v>0</v>
      </c>
      <c r="BH469" s="48">
        <f>G469*AO469</f>
        <v>0</v>
      </c>
      <c r="BI469" s="48">
        <f>G469*H469</f>
        <v>0</v>
      </c>
      <c r="BJ469" s="48" t="s">
        <v>115</v>
      </c>
      <c r="BK469" s="42">
        <v>12</v>
      </c>
    </row>
    <row r="470" spans="1:63">
      <c r="A470" s="412"/>
      <c r="B470" s="413" t="s">
        <v>225</v>
      </c>
      <c r="C470" s="413" t="s">
        <v>309</v>
      </c>
      <c r="D470" s="482" t="s">
        <v>308</v>
      </c>
      <c r="E470" s="483"/>
      <c r="F470" s="412" t="s">
        <v>112</v>
      </c>
      <c r="G470" s="412" t="s">
        <v>112</v>
      </c>
      <c r="H470" s="412" t="s">
        <v>112</v>
      </c>
      <c r="I470" s="414">
        <f>SUM(I471:I484)</f>
        <v>0</v>
      </c>
      <c r="J470" s="414">
        <f>SUM(J471:J484)</f>
        <v>0</v>
      </c>
      <c r="K470" s="414">
        <f>SUM(K471:K484)</f>
        <v>0</v>
      </c>
      <c r="L470" s="415"/>
      <c r="M470" s="414">
        <f>SUM(M471:M484)</f>
        <v>2.5717999999999996</v>
      </c>
      <c r="N470" s="401"/>
      <c r="AH470" s="44" t="s">
        <v>225</v>
      </c>
      <c r="AR470" s="47">
        <f>SUM(AI471:AI484)</f>
        <v>0</v>
      </c>
      <c r="AS470" s="47">
        <f>SUM(AJ471:AJ484)</f>
        <v>0</v>
      </c>
      <c r="AT470" s="47">
        <f>SUM(AK471:AK484)</f>
        <v>0</v>
      </c>
    </row>
    <row r="471" spans="1:63">
      <c r="A471" s="416" t="s">
        <v>307</v>
      </c>
      <c r="B471" s="416" t="s">
        <v>225</v>
      </c>
      <c r="C471" s="416" t="s">
        <v>306</v>
      </c>
      <c r="D471" s="480" t="s">
        <v>305</v>
      </c>
      <c r="E471" s="481"/>
      <c r="F471" s="416" t="s">
        <v>157</v>
      </c>
      <c r="G471" s="417">
        <v>1.4</v>
      </c>
      <c r="H471" s="417">
        <v>0</v>
      </c>
      <c r="I471" s="417">
        <f>G471*AN471</f>
        <v>0</v>
      </c>
      <c r="J471" s="417">
        <f>G471*AO471</f>
        <v>0</v>
      </c>
      <c r="K471" s="417">
        <f>G471*H471</f>
        <v>0</v>
      </c>
      <c r="L471" s="417">
        <v>1.837</v>
      </c>
      <c r="M471" s="417">
        <f>G471*L471</f>
        <v>2.5717999999999996</v>
      </c>
      <c r="N471" s="401"/>
      <c r="Y471" s="42">
        <f>IF(AP471="5",BI471,0)</f>
        <v>0</v>
      </c>
      <c r="AA471" s="42">
        <f>IF(AP471="1",BG471,0)</f>
        <v>0</v>
      </c>
      <c r="AB471" s="42">
        <f>IF(AP471="1",BH471,0)</f>
        <v>0</v>
      </c>
      <c r="AC471" s="42">
        <f>IF(AP471="7",BG471,0)</f>
        <v>0</v>
      </c>
      <c r="AD471" s="42">
        <f>IF(AP471="7",BH471,0)</f>
        <v>0</v>
      </c>
      <c r="AE471" s="42">
        <f>IF(AP471="2",BG471,0)</f>
        <v>0</v>
      </c>
      <c r="AF471" s="42">
        <f>IF(AP471="2",BH471,0)</f>
        <v>0</v>
      </c>
      <c r="AG471" s="42">
        <f>IF(AP471="0",BI471,0)</f>
        <v>0</v>
      </c>
      <c r="AH471" s="44" t="s">
        <v>225</v>
      </c>
      <c r="AI471" s="48">
        <f>IF(AM471=0,K471,0)</f>
        <v>0</v>
      </c>
      <c r="AJ471" s="48">
        <f>IF(AM471=0,K471,0)</f>
        <v>0</v>
      </c>
      <c r="AK471" s="48">
        <f>IF(AM471=20,K471,0)</f>
        <v>0</v>
      </c>
      <c r="AM471" s="42">
        <v>20</v>
      </c>
      <c r="AN471" s="42">
        <f>H471*0.421239617479605</f>
        <v>0</v>
      </c>
      <c r="AO471" s="42">
        <f>H471*(1-0.421239617479605)</f>
        <v>0</v>
      </c>
      <c r="AP471" s="49" t="s">
        <v>145</v>
      </c>
      <c r="AU471" s="42">
        <f>AV471+AW471</f>
        <v>0</v>
      </c>
      <c r="AV471" s="42">
        <f>G471*AN471</f>
        <v>0</v>
      </c>
      <c r="AW471" s="42">
        <f>G471*AO471</f>
        <v>0</v>
      </c>
      <c r="AX471" s="45" t="s">
        <v>270</v>
      </c>
      <c r="AY471" s="45" t="s">
        <v>269</v>
      </c>
      <c r="AZ471" s="44" t="s">
        <v>223</v>
      </c>
      <c r="BB471" s="42">
        <f>AV471+AW471</f>
        <v>0</v>
      </c>
      <c r="BC471" s="42">
        <f>H471/(100-BD471)*100</f>
        <v>0</v>
      </c>
      <c r="BD471" s="42">
        <v>0</v>
      </c>
      <c r="BE471" s="42">
        <f>M471</f>
        <v>2.5717999999999996</v>
      </c>
      <c r="BG471" s="48">
        <f>G471*AN471</f>
        <v>0</v>
      </c>
      <c r="BH471" s="48">
        <f>G471*AO471</f>
        <v>0</v>
      </c>
      <c r="BI471" s="48">
        <f>G471*H471</f>
        <v>0</v>
      </c>
      <c r="BJ471" s="48" t="s">
        <v>115</v>
      </c>
      <c r="BK471" s="42">
        <v>18</v>
      </c>
    </row>
    <row r="472" spans="1:63">
      <c r="A472" s="418"/>
      <c r="B472" s="418"/>
      <c r="C472" s="419" t="s">
        <v>81</v>
      </c>
      <c r="D472" s="493" t="s">
        <v>304</v>
      </c>
      <c r="E472" s="494"/>
      <c r="F472" s="494"/>
      <c r="G472" s="494"/>
      <c r="H472" s="494"/>
      <c r="I472" s="494"/>
      <c r="J472" s="494"/>
      <c r="K472" s="494"/>
      <c r="L472" s="494"/>
      <c r="M472" s="494"/>
      <c r="N472" s="401"/>
    </row>
    <row r="473" spans="1:63">
      <c r="A473" s="416" t="s">
        <v>303</v>
      </c>
      <c r="B473" s="416" t="s">
        <v>225</v>
      </c>
      <c r="C473" s="416" t="s">
        <v>290</v>
      </c>
      <c r="D473" s="480" t="s">
        <v>289</v>
      </c>
      <c r="E473" s="481"/>
      <c r="F473" s="416" t="s">
        <v>108</v>
      </c>
      <c r="G473" s="417">
        <v>27</v>
      </c>
      <c r="H473" s="417">
        <v>0</v>
      </c>
      <c r="I473" s="417">
        <f>G473*AN473</f>
        <v>0</v>
      </c>
      <c r="J473" s="417">
        <f>G473*AO473</f>
        <v>0</v>
      </c>
      <c r="K473" s="417">
        <f>G473*H473</f>
        <v>0</v>
      </c>
      <c r="L473" s="417">
        <v>0</v>
      </c>
      <c r="M473" s="417">
        <f>G473*L473</f>
        <v>0</v>
      </c>
      <c r="N473" s="401"/>
      <c r="Y473" s="42">
        <f>IF(AP473="5",BI473,0)</f>
        <v>0</v>
      </c>
      <c r="AA473" s="42">
        <f>IF(AP473="1",BG473,0)</f>
        <v>0</v>
      </c>
      <c r="AB473" s="42">
        <f>IF(AP473="1",BH473,0)</f>
        <v>0</v>
      </c>
      <c r="AC473" s="42">
        <f>IF(AP473="7",BG473,0)</f>
        <v>0</v>
      </c>
      <c r="AD473" s="42">
        <f>IF(AP473="7",BH473,0)</f>
        <v>0</v>
      </c>
      <c r="AE473" s="42">
        <f>IF(AP473="2",BG473,0)</f>
        <v>0</v>
      </c>
      <c r="AF473" s="42">
        <f>IF(AP473="2",BH473,0)</f>
        <v>0</v>
      </c>
      <c r="AG473" s="42">
        <f>IF(AP473="0",BI473,0)</f>
        <v>0</v>
      </c>
      <c r="AH473" s="44" t="s">
        <v>225</v>
      </c>
      <c r="AI473" s="48">
        <f>IF(AM473=0,K473,0)</f>
        <v>0</v>
      </c>
      <c r="AJ473" s="48">
        <f>IF(AM473=0,K473,0)</f>
        <v>0</v>
      </c>
      <c r="AK473" s="48">
        <f>IF(AM473=20,K473,0)</f>
        <v>0</v>
      </c>
      <c r="AM473" s="42">
        <v>20</v>
      </c>
      <c r="AN473" s="42">
        <f>H473*0</f>
        <v>0</v>
      </c>
      <c r="AO473" s="42">
        <f>H473*(1-0)</f>
        <v>0</v>
      </c>
      <c r="AP473" s="49" t="s">
        <v>145</v>
      </c>
      <c r="AU473" s="42">
        <f>AV473+AW473</f>
        <v>0</v>
      </c>
      <c r="AV473" s="42">
        <f>G473*AN473</f>
        <v>0</v>
      </c>
      <c r="AW473" s="42">
        <f>G473*AO473</f>
        <v>0</v>
      </c>
      <c r="AX473" s="45" t="s">
        <v>270</v>
      </c>
      <c r="AY473" s="45" t="s">
        <v>269</v>
      </c>
      <c r="AZ473" s="44" t="s">
        <v>223</v>
      </c>
      <c r="BB473" s="42">
        <f>AV473+AW473</f>
        <v>0</v>
      </c>
      <c r="BC473" s="42">
        <f>H473/(100-BD473)*100</f>
        <v>0</v>
      </c>
      <c r="BD473" s="42">
        <v>0</v>
      </c>
      <c r="BE473" s="42">
        <f>M473</f>
        <v>0</v>
      </c>
      <c r="BG473" s="48">
        <f>G473*AN473</f>
        <v>0</v>
      </c>
      <c r="BH473" s="48">
        <f>G473*AO473</f>
        <v>0</v>
      </c>
      <c r="BI473" s="48">
        <f>G473*H473</f>
        <v>0</v>
      </c>
      <c r="BJ473" s="48" t="s">
        <v>115</v>
      </c>
      <c r="BK473" s="42">
        <v>18</v>
      </c>
    </row>
    <row r="474" spans="1:63">
      <c r="A474" s="416" t="s">
        <v>302</v>
      </c>
      <c r="B474" s="416" t="s">
        <v>225</v>
      </c>
      <c r="C474" s="416" t="s">
        <v>301</v>
      </c>
      <c r="D474" s="480" t="s">
        <v>300</v>
      </c>
      <c r="E474" s="481"/>
      <c r="F474" s="416" t="s">
        <v>157</v>
      </c>
      <c r="G474" s="417">
        <v>2.8</v>
      </c>
      <c r="H474" s="417">
        <v>0</v>
      </c>
      <c r="I474" s="417">
        <f>G474*AN474</f>
        <v>0</v>
      </c>
      <c r="J474" s="417">
        <f>G474*AO474</f>
        <v>0</v>
      </c>
      <c r="K474" s="417">
        <f>G474*H474</f>
        <v>0</v>
      </c>
      <c r="L474" s="417">
        <v>0</v>
      </c>
      <c r="M474" s="417">
        <f>G474*L474</f>
        <v>0</v>
      </c>
      <c r="N474" s="401"/>
      <c r="Y474" s="42">
        <f>IF(AP474="5",BI474,0)</f>
        <v>0</v>
      </c>
      <c r="AA474" s="42">
        <f>IF(AP474="1",BG474,0)</f>
        <v>0</v>
      </c>
      <c r="AB474" s="42">
        <f>IF(AP474="1",BH474,0)</f>
        <v>0</v>
      </c>
      <c r="AC474" s="42">
        <f>IF(AP474="7",BG474,0)</f>
        <v>0</v>
      </c>
      <c r="AD474" s="42">
        <f>IF(AP474="7",BH474,0)</f>
        <v>0</v>
      </c>
      <c r="AE474" s="42">
        <f>IF(AP474="2",BG474,0)</f>
        <v>0</v>
      </c>
      <c r="AF474" s="42">
        <f>IF(AP474="2",BH474,0)</f>
        <v>0</v>
      </c>
      <c r="AG474" s="42">
        <f>IF(AP474="0",BI474,0)</f>
        <v>0</v>
      </c>
      <c r="AH474" s="44" t="s">
        <v>225</v>
      </c>
      <c r="AI474" s="48">
        <f>IF(AM474=0,K474,0)</f>
        <v>0</v>
      </c>
      <c r="AJ474" s="48">
        <f>IF(AM474=0,K474,0)</f>
        <v>0</v>
      </c>
      <c r="AK474" s="48">
        <f>IF(AM474=20,K474,0)</f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299</v>
      </c>
      <c r="AU474" s="42">
        <f>AV474+AW474</f>
        <v>0</v>
      </c>
      <c r="AV474" s="42">
        <f>G474*AN474</f>
        <v>0</v>
      </c>
      <c r="AW474" s="42">
        <f>G474*AO474</f>
        <v>0</v>
      </c>
      <c r="AX474" s="45" t="s">
        <v>270</v>
      </c>
      <c r="AY474" s="45" t="s">
        <v>269</v>
      </c>
      <c r="AZ474" s="44" t="s">
        <v>223</v>
      </c>
      <c r="BB474" s="42">
        <f>AV474+AW474</f>
        <v>0</v>
      </c>
      <c r="BC474" s="42">
        <f>H474/(100-BD474)*100</f>
        <v>0</v>
      </c>
      <c r="BD474" s="42">
        <v>0</v>
      </c>
      <c r="BE474" s="42">
        <f>M474</f>
        <v>0</v>
      </c>
      <c r="BG474" s="48">
        <f>G474*AN474</f>
        <v>0</v>
      </c>
      <c r="BH474" s="48">
        <f>G474*AO474</f>
        <v>0</v>
      </c>
      <c r="BI474" s="48">
        <f>G474*H474</f>
        <v>0</v>
      </c>
      <c r="BJ474" s="48" t="s">
        <v>115</v>
      </c>
      <c r="BK474" s="42">
        <v>18</v>
      </c>
    </row>
    <row r="475" spans="1:63">
      <c r="A475" s="418"/>
      <c r="B475" s="418"/>
      <c r="C475" s="419" t="s">
        <v>81</v>
      </c>
      <c r="D475" s="493" t="s">
        <v>298</v>
      </c>
      <c r="E475" s="494"/>
      <c r="F475" s="494"/>
      <c r="G475" s="494"/>
      <c r="H475" s="494"/>
      <c r="I475" s="494"/>
      <c r="J475" s="494"/>
      <c r="K475" s="494"/>
      <c r="L475" s="494"/>
      <c r="M475" s="494"/>
      <c r="N475" s="401"/>
    </row>
    <row r="476" spans="1:63">
      <c r="A476" s="416" t="s">
        <v>297</v>
      </c>
      <c r="B476" s="416" t="s">
        <v>225</v>
      </c>
      <c r="C476" s="416" t="s">
        <v>296</v>
      </c>
      <c r="D476" s="480" t="s">
        <v>295</v>
      </c>
      <c r="E476" s="481"/>
      <c r="F476" s="416" t="s">
        <v>108</v>
      </c>
      <c r="G476" s="417">
        <v>27</v>
      </c>
      <c r="H476" s="417">
        <v>0</v>
      </c>
      <c r="I476" s="417">
        <f t="shared" ref="I476:I484" si="126">G476*AN476</f>
        <v>0</v>
      </c>
      <c r="J476" s="417">
        <f t="shared" ref="J476:J484" si="127">G476*AO476</f>
        <v>0</v>
      </c>
      <c r="K476" s="417">
        <f t="shared" ref="K476:K484" si="128">G476*H476</f>
        <v>0</v>
      </c>
      <c r="L476" s="417">
        <v>0</v>
      </c>
      <c r="M476" s="417">
        <f t="shared" ref="M476:M484" si="129">G476*L476</f>
        <v>0</v>
      </c>
      <c r="N476" s="401"/>
      <c r="Y476" s="42">
        <f t="shared" ref="Y476:Y484" si="130">IF(AP476="5",BI476,0)</f>
        <v>0</v>
      </c>
      <c r="AA476" s="42">
        <f t="shared" ref="AA476:AA484" si="131">IF(AP476="1",BG476,0)</f>
        <v>0</v>
      </c>
      <c r="AB476" s="42">
        <f t="shared" ref="AB476:AB484" si="132">IF(AP476="1",BH476,0)</f>
        <v>0</v>
      </c>
      <c r="AC476" s="42">
        <f t="shared" ref="AC476:AC484" si="133">IF(AP476="7",BG476,0)</f>
        <v>0</v>
      </c>
      <c r="AD476" s="42">
        <f t="shared" ref="AD476:AD484" si="134">IF(AP476="7",BH476,0)</f>
        <v>0</v>
      </c>
      <c r="AE476" s="42">
        <f t="shared" ref="AE476:AE484" si="135">IF(AP476="2",BG476,0)</f>
        <v>0</v>
      </c>
      <c r="AF476" s="42">
        <f t="shared" ref="AF476:AF484" si="136">IF(AP476="2",BH476,0)</f>
        <v>0</v>
      </c>
      <c r="AG476" s="42">
        <f t="shared" ref="AG476:AG484" si="137">IF(AP476="0",BI476,0)</f>
        <v>0</v>
      </c>
      <c r="AH476" s="44" t="s">
        <v>225</v>
      </c>
      <c r="AI476" s="48">
        <f t="shared" ref="AI476:AI484" si="138">IF(AM476=0,K476,0)</f>
        <v>0</v>
      </c>
      <c r="AJ476" s="48">
        <f t="shared" ref="AJ476:AJ484" si="139">IF(AM476=0,K476,0)</f>
        <v>0</v>
      </c>
      <c r="AK476" s="48">
        <f t="shared" ref="AK476:AK484" si="140">IF(AM476=20,K476,0)</f>
        <v>0</v>
      </c>
      <c r="AM476" s="42">
        <v>20</v>
      </c>
      <c r="AN476" s="42">
        <f>H476*0</f>
        <v>0</v>
      </c>
      <c r="AO476" s="42">
        <f>H476*(1-0)</f>
        <v>0</v>
      </c>
      <c r="AP476" s="49" t="s">
        <v>145</v>
      </c>
      <c r="AU476" s="42">
        <f t="shared" ref="AU476:AU484" si="141">AV476+AW476</f>
        <v>0</v>
      </c>
      <c r="AV476" s="42">
        <f t="shared" ref="AV476:AV484" si="142">G476*AN476</f>
        <v>0</v>
      </c>
      <c r="AW476" s="42">
        <f t="shared" ref="AW476:AW484" si="143">G476*AO476</f>
        <v>0</v>
      </c>
      <c r="AX476" s="45" t="s">
        <v>270</v>
      </c>
      <c r="AY476" s="45" t="s">
        <v>269</v>
      </c>
      <c r="AZ476" s="44" t="s">
        <v>223</v>
      </c>
      <c r="BB476" s="42">
        <f t="shared" ref="BB476:BB484" si="144">AV476+AW476</f>
        <v>0</v>
      </c>
      <c r="BC476" s="42">
        <f t="shared" ref="BC476:BC484" si="145">H476/(100-BD476)*100</f>
        <v>0</v>
      </c>
      <c r="BD476" s="42">
        <v>0</v>
      </c>
      <c r="BE476" s="42">
        <f t="shared" ref="BE476:BE484" si="146">M476</f>
        <v>0</v>
      </c>
      <c r="BG476" s="48">
        <f t="shared" ref="BG476:BG484" si="147">G476*AN476</f>
        <v>0</v>
      </c>
      <c r="BH476" s="48">
        <f t="shared" ref="BH476:BH484" si="148">G476*AO476</f>
        <v>0</v>
      </c>
      <c r="BI476" s="48">
        <f t="shared" ref="BI476:BI484" si="149">G476*H476</f>
        <v>0</v>
      </c>
      <c r="BJ476" s="48" t="s">
        <v>115</v>
      </c>
      <c r="BK476" s="42">
        <v>18</v>
      </c>
    </row>
    <row r="477" spans="1:63">
      <c r="A477" s="416" t="s">
        <v>294</v>
      </c>
      <c r="B477" s="416" t="s">
        <v>225</v>
      </c>
      <c r="C477" s="416" t="s">
        <v>293</v>
      </c>
      <c r="D477" s="480" t="s">
        <v>292</v>
      </c>
      <c r="E477" s="481"/>
      <c r="F477" s="416" t="s">
        <v>103</v>
      </c>
      <c r="G477" s="417">
        <v>0.03</v>
      </c>
      <c r="H477" s="417">
        <v>0</v>
      </c>
      <c r="I477" s="417">
        <f t="shared" si="126"/>
        <v>0</v>
      </c>
      <c r="J477" s="417">
        <f t="shared" si="127"/>
        <v>0</v>
      </c>
      <c r="K477" s="417">
        <f t="shared" si="128"/>
        <v>0</v>
      </c>
      <c r="L477" s="417">
        <v>0</v>
      </c>
      <c r="M477" s="417">
        <f t="shared" si="129"/>
        <v>0</v>
      </c>
      <c r="N477" s="401"/>
      <c r="Y477" s="42">
        <f t="shared" si="130"/>
        <v>0</v>
      </c>
      <c r="AA477" s="42">
        <f t="shared" si="131"/>
        <v>0</v>
      </c>
      <c r="AB477" s="42">
        <f t="shared" si="132"/>
        <v>0</v>
      </c>
      <c r="AC477" s="42">
        <f t="shared" si="133"/>
        <v>0</v>
      </c>
      <c r="AD477" s="42">
        <f t="shared" si="134"/>
        <v>0</v>
      </c>
      <c r="AE477" s="42">
        <f t="shared" si="135"/>
        <v>0</v>
      </c>
      <c r="AF477" s="42">
        <f t="shared" si="136"/>
        <v>0</v>
      </c>
      <c r="AG477" s="42">
        <f t="shared" si="137"/>
        <v>0</v>
      </c>
      <c r="AH477" s="44" t="s">
        <v>225</v>
      </c>
      <c r="AI477" s="48">
        <f t="shared" si="138"/>
        <v>0</v>
      </c>
      <c r="AJ477" s="48">
        <f t="shared" si="139"/>
        <v>0</v>
      </c>
      <c r="AK477" s="48">
        <f t="shared" si="140"/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145</v>
      </c>
      <c r="AU477" s="42">
        <f t="shared" si="141"/>
        <v>0</v>
      </c>
      <c r="AV477" s="42">
        <f t="shared" si="142"/>
        <v>0</v>
      </c>
      <c r="AW477" s="42">
        <f t="shared" si="143"/>
        <v>0</v>
      </c>
      <c r="AX477" s="45" t="s">
        <v>270</v>
      </c>
      <c r="AY477" s="45" t="s">
        <v>269</v>
      </c>
      <c r="AZ477" s="44" t="s">
        <v>223</v>
      </c>
      <c r="BB477" s="42">
        <f t="shared" si="144"/>
        <v>0</v>
      </c>
      <c r="BC477" s="42">
        <f t="shared" si="145"/>
        <v>0</v>
      </c>
      <c r="BD477" s="42">
        <v>0</v>
      </c>
      <c r="BE477" s="42">
        <f t="shared" si="146"/>
        <v>0</v>
      </c>
      <c r="BG477" s="48">
        <f t="shared" si="147"/>
        <v>0</v>
      </c>
      <c r="BH477" s="48">
        <f t="shared" si="148"/>
        <v>0</v>
      </c>
      <c r="BI477" s="48">
        <f t="shared" si="149"/>
        <v>0</v>
      </c>
      <c r="BJ477" s="48" t="s">
        <v>115</v>
      </c>
      <c r="BK477" s="42">
        <v>18</v>
      </c>
    </row>
    <row r="478" spans="1:63">
      <c r="A478" s="416" t="s">
        <v>291</v>
      </c>
      <c r="B478" s="416" t="s">
        <v>225</v>
      </c>
      <c r="C478" s="416" t="s">
        <v>290</v>
      </c>
      <c r="D478" s="480" t="s">
        <v>289</v>
      </c>
      <c r="E478" s="481"/>
      <c r="F478" s="416" t="s">
        <v>108</v>
      </c>
      <c r="G478" s="417">
        <v>27</v>
      </c>
      <c r="H478" s="417">
        <v>0</v>
      </c>
      <c r="I478" s="417">
        <f t="shared" si="126"/>
        <v>0</v>
      </c>
      <c r="J478" s="417">
        <f t="shared" si="127"/>
        <v>0</v>
      </c>
      <c r="K478" s="417">
        <f t="shared" si="128"/>
        <v>0</v>
      </c>
      <c r="L478" s="417">
        <v>0</v>
      </c>
      <c r="M478" s="417">
        <f t="shared" si="129"/>
        <v>0</v>
      </c>
      <c r="N478" s="401"/>
      <c r="Y478" s="42">
        <f t="shared" si="130"/>
        <v>0</v>
      </c>
      <c r="AA478" s="42">
        <f t="shared" si="131"/>
        <v>0</v>
      </c>
      <c r="AB478" s="42">
        <f t="shared" si="132"/>
        <v>0</v>
      </c>
      <c r="AC478" s="42">
        <f t="shared" si="133"/>
        <v>0</v>
      </c>
      <c r="AD478" s="42">
        <f t="shared" si="134"/>
        <v>0</v>
      </c>
      <c r="AE478" s="42">
        <f t="shared" si="135"/>
        <v>0</v>
      </c>
      <c r="AF478" s="42">
        <f t="shared" si="136"/>
        <v>0</v>
      </c>
      <c r="AG478" s="42">
        <f t="shared" si="137"/>
        <v>0</v>
      </c>
      <c r="AH478" s="44" t="s">
        <v>225</v>
      </c>
      <c r="AI478" s="48">
        <f t="shared" si="138"/>
        <v>0</v>
      </c>
      <c r="AJ478" s="48">
        <f t="shared" si="139"/>
        <v>0</v>
      </c>
      <c r="AK478" s="48">
        <f t="shared" si="140"/>
        <v>0</v>
      </c>
      <c r="AM478" s="42">
        <v>20</v>
      </c>
      <c r="AN478" s="42">
        <f>H478*0</f>
        <v>0</v>
      </c>
      <c r="AO478" s="42">
        <f>H478*(1-0)</f>
        <v>0</v>
      </c>
      <c r="AP478" s="49" t="s">
        <v>145</v>
      </c>
      <c r="AU478" s="42">
        <f t="shared" si="141"/>
        <v>0</v>
      </c>
      <c r="AV478" s="42">
        <f t="shared" si="142"/>
        <v>0</v>
      </c>
      <c r="AW478" s="42">
        <f t="shared" si="143"/>
        <v>0</v>
      </c>
      <c r="AX478" s="45" t="s">
        <v>270</v>
      </c>
      <c r="AY478" s="45" t="s">
        <v>269</v>
      </c>
      <c r="AZ478" s="44" t="s">
        <v>223</v>
      </c>
      <c r="BB478" s="42">
        <f t="shared" si="144"/>
        <v>0</v>
      </c>
      <c r="BC478" s="42">
        <f t="shared" si="145"/>
        <v>0</v>
      </c>
      <c r="BD478" s="42">
        <v>0</v>
      </c>
      <c r="BE478" s="42">
        <f t="shared" si="146"/>
        <v>0</v>
      </c>
      <c r="BG478" s="48">
        <f t="shared" si="147"/>
        <v>0</v>
      </c>
      <c r="BH478" s="48">
        <f t="shared" si="148"/>
        <v>0</v>
      </c>
      <c r="BI478" s="48">
        <f t="shared" si="149"/>
        <v>0</v>
      </c>
      <c r="BJ478" s="48" t="s">
        <v>115</v>
      </c>
      <c r="BK478" s="42">
        <v>18</v>
      </c>
    </row>
    <row r="479" spans="1:63">
      <c r="A479" s="416" t="s">
        <v>288</v>
      </c>
      <c r="B479" s="416" t="s">
        <v>225</v>
      </c>
      <c r="C479" s="416" t="s">
        <v>287</v>
      </c>
      <c r="D479" s="480" t="s">
        <v>286</v>
      </c>
      <c r="E479" s="481"/>
      <c r="F479" s="416" t="s">
        <v>108</v>
      </c>
      <c r="G479" s="417">
        <v>27</v>
      </c>
      <c r="H479" s="417">
        <v>0</v>
      </c>
      <c r="I479" s="417">
        <f t="shared" si="126"/>
        <v>0</v>
      </c>
      <c r="J479" s="417">
        <f t="shared" si="127"/>
        <v>0</v>
      </c>
      <c r="K479" s="417">
        <f t="shared" si="128"/>
        <v>0</v>
      </c>
      <c r="L479" s="417">
        <v>0</v>
      </c>
      <c r="M479" s="417">
        <f t="shared" si="129"/>
        <v>0</v>
      </c>
      <c r="N479" s="401"/>
      <c r="Y479" s="42">
        <f t="shared" si="130"/>
        <v>0</v>
      </c>
      <c r="AA479" s="42">
        <f t="shared" si="131"/>
        <v>0</v>
      </c>
      <c r="AB479" s="42">
        <f t="shared" si="132"/>
        <v>0</v>
      </c>
      <c r="AC479" s="42">
        <f t="shared" si="133"/>
        <v>0</v>
      </c>
      <c r="AD479" s="42">
        <f t="shared" si="134"/>
        <v>0</v>
      </c>
      <c r="AE479" s="42">
        <f t="shared" si="135"/>
        <v>0</v>
      </c>
      <c r="AF479" s="42">
        <f t="shared" si="136"/>
        <v>0</v>
      </c>
      <c r="AG479" s="42">
        <f t="shared" si="137"/>
        <v>0</v>
      </c>
      <c r="AH479" s="44" t="s">
        <v>225</v>
      </c>
      <c r="AI479" s="48">
        <f t="shared" si="138"/>
        <v>0</v>
      </c>
      <c r="AJ479" s="48">
        <f t="shared" si="139"/>
        <v>0</v>
      </c>
      <c r="AK479" s="48">
        <f t="shared" si="140"/>
        <v>0</v>
      </c>
      <c r="AM479" s="42">
        <v>20</v>
      </c>
      <c r="AN479" s="42">
        <f>H479*0</f>
        <v>0</v>
      </c>
      <c r="AO479" s="42">
        <f>H479*(1-0)</f>
        <v>0</v>
      </c>
      <c r="AP479" s="49" t="s">
        <v>145</v>
      </c>
      <c r="AU479" s="42">
        <f t="shared" si="141"/>
        <v>0</v>
      </c>
      <c r="AV479" s="42">
        <f t="shared" si="142"/>
        <v>0</v>
      </c>
      <c r="AW479" s="42">
        <f t="shared" si="143"/>
        <v>0</v>
      </c>
      <c r="AX479" s="45" t="s">
        <v>270</v>
      </c>
      <c r="AY479" s="45" t="s">
        <v>269</v>
      </c>
      <c r="AZ479" s="44" t="s">
        <v>223</v>
      </c>
      <c r="BB479" s="42">
        <f t="shared" si="144"/>
        <v>0</v>
      </c>
      <c r="BC479" s="42">
        <f t="shared" si="145"/>
        <v>0</v>
      </c>
      <c r="BD479" s="42">
        <v>0</v>
      </c>
      <c r="BE479" s="42">
        <f t="shared" si="146"/>
        <v>0</v>
      </c>
      <c r="BG479" s="48">
        <f t="shared" si="147"/>
        <v>0</v>
      </c>
      <c r="BH479" s="48">
        <f t="shared" si="148"/>
        <v>0</v>
      </c>
      <c r="BI479" s="48">
        <f t="shared" si="149"/>
        <v>0</v>
      </c>
      <c r="BJ479" s="48" t="s">
        <v>115</v>
      </c>
      <c r="BK479" s="42">
        <v>18</v>
      </c>
    </row>
    <row r="480" spans="1:63">
      <c r="A480" s="416" t="s">
        <v>285</v>
      </c>
      <c r="B480" s="416" t="s">
        <v>225</v>
      </c>
      <c r="C480" s="416" t="s">
        <v>284</v>
      </c>
      <c r="D480" s="480" t="s">
        <v>283</v>
      </c>
      <c r="E480" s="481"/>
      <c r="F480" s="416" t="s">
        <v>93</v>
      </c>
      <c r="G480" s="417">
        <v>40</v>
      </c>
      <c r="H480" s="417">
        <v>0</v>
      </c>
      <c r="I480" s="417">
        <f t="shared" si="126"/>
        <v>0</v>
      </c>
      <c r="J480" s="417">
        <f t="shared" si="127"/>
        <v>0</v>
      </c>
      <c r="K480" s="417">
        <f t="shared" si="128"/>
        <v>0</v>
      </c>
      <c r="L480" s="417">
        <v>0</v>
      </c>
      <c r="M480" s="417">
        <f t="shared" si="129"/>
        <v>0</v>
      </c>
      <c r="N480" s="401"/>
      <c r="Y480" s="42">
        <f t="shared" si="130"/>
        <v>0</v>
      </c>
      <c r="AA480" s="42">
        <f t="shared" si="131"/>
        <v>0</v>
      </c>
      <c r="AB480" s="42">
        <f t="shared" si="132"/>
        <v>0</v>
      </c>
      <c r="AC480" s="42">
        <f t="shared" si="133"/>
        <v>0</v>
      </c>
      <c r="AD480" s="42">
        <f t="shared" si="134"/>
        <v>0</v>
      </c>
      <c r="AE480" s="42">
        <f t="shared" si="135"/>
        <v>0</v>
      </c>
      <c r="AF480" s="42">
        <f t="shared" si="136"/>
        <v>0</v>
      </c>
      <c r="AG480" s="42">
        <f t="shared" si="137"/>
        <v>0</v>
      </c>
      <c r="AH480" s="44" t="s">
        <v>225</v>
      </c>
      <c r="AI480" s="48">
        <f t="shared" si="138"/>
        <v>0</v>
      </c>
      <c r="AJ480" s="48">
        <f t="shared" si="139"/>
        <v>0</v>
      </c>
      <c r="AK480" s="48">
        <f t="shared" si="140"/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145</v>
      </c>
      <c r="AU480" s="42">
        <f t="shared" si="141"/>
        <v>0</v>
      </c>
      <c r="AV480" s="42">
        <f t="shared" si="142"/>
        <v>0</v>
      </c>
      <c r="AW480" s="42">
        <f t="shared" si="143"/>
        <v>0</v>
      </c>
      <c r="AX480" s="45" t="s">
        <v>270</v>
      </c>
      <c r="AY480" s="45" t="s">
        <v>269</v>
      </c>
      <c r="AZ480" s="44" t="s">
        <v>223</v>
      </c>
      <c r="BB480" s="42">
        <f t="shared" si="144"/>
        <v>0</v>
      </c>
      <c r="BC480" s="42">
        <f t="shared" si="145"/>
        <v>0</v>
      </c>
      <c r="BD480" s="42">
        <v>0</v>
      </c>
      <c r="BE480" s="42">
        <f t="shared" si="146"/>
        <v>0</v>
      </c>
      <c r="BG480" s="48">
        <f t="shared" si="147"/>
        <v>0</v>
      </c>
      <c r="BH480" s="48">
        <f t="shared" si="148"/>
        <v>0</v>
      </c>
      <c r="BI480" s="48">
        <f t="shared" si="149"/>
        <v>0</v>
      </c>
      <c r="BJ480" s="48" t="s">
        <v>115</v>
      </c>
      <c r="BK480" s="42">
        <v>18</v>
      </c>
    </row>
    <row r="481" spans="1:63">
      <c r="A481" s="416" t="s">
        <v>282</v>
      </c>
      <c r="B481" s="416" t="s">
        <v>225</v>
      </c>
      <c r="C481" s="416" t="s">
        <v>281</v>
      </c>
      <c r="D481" s="480" t="s">
        <v>280</v>
      </c>
      <c r="E481" s="481"/>
      <c r="F481" s="416" t="s">
        <v>93</v>
      </c>
      <c r="G481" s="417">
        <v>40</v>
      </c>
      <c r="H481" s="417">
        <v>0</v>
      </c>
      <c r="I481" s="417">
        <f t="shared" si="126"/>
        <v>0</v>
      </c>
      <c r="J481" s="417">
        <f t="shared" si="127"/>
        <v>0</v>
      </c>
      <c r="K481" s="417">
        <f t="shared" si="128"/>
        <v>0</v>
      </c>
      <c r="L481" s="417">
        <v>0</v>
      </c>
      <c r="M481" s="417">
        <f t="shared" si="129"/>
        <v>0</v>
      </c>
      <c r="N481" s="401"/>
      <c r="Y481" s="42">
        <f t="shared" si="130"/>
        <v>0</v>
      </c>
      <c r="AA481" s="42">
        <f t="shared" si="131"/>
        <v>0</v>
      </c>
      <c r="AB481" s="42">
        <f t="shared" si="132"/>
        <v>0</v>
      </c>
      <c r="AC481" s="42">
        <f t="shared" si="133"/>
        <v>0</v>
      </c>
      <c r="AD481" s="42">
        <f t="shared" si="134"/>
        <v>0</v>
      </c>
      <c r="AE481" s="42">
        <f t="shared" si="135"/>
        <v>0</v>
      </c>
      <c r="AF481" s="42">
        <f t="shared" si="136"/>
        <v>0</v>
      </c>
      <c r="AG481" s="42">
        <f t="shared" si="137"/>
        <v>0</v>
      </c>
      <c r="AH481" s="44" t="s">
        <v>225</v>
      </c>
      <c r="AI481" s="48">
        <f t="shared" si="138"/>
        <v>0</v>
      </c>
      <c r="AJ481" s="48">
        <f t="shared" si="139"/>
        <v>0</v>
      </c>
      <c r="AK481" s="48">
        <f t="shared" si="140"/>
        <v>0</v>
      </c>
      <c r="AM481" s="42">
        <v>20</v>
      </c>
      <c r="AN481" s="42">
        <f>H481*0.00864304235090752</f>
        <v>0</v>
      </c>
      <c r="AO481" s="42">
        <f>H481*(1-0.00864304235090752)</f>
        <v>0</v>
      </c>
      <c r="AP481" s="49" t="s">
        <v>145</v>
      </c>
      <c r="AU481" s="42">
        <f t="shared" si="141"/>
        <v>0</v>
      </c>
      <c r="AV481" s="42">
        <f t="shared" si="142"/>
        <v>0</v>
      </c>
      <c r="AW481" s="42">
        <f t="shared" si="143"/>
        <v>0</v>
      </c>
      <c r="AX481" s="45" t="s">
        <v>270</v>
      </c>
      <c r="AY481" s="45" t="s">
        <v>269</v>
      </c>
      <c r="AZ481" s="44" t="s">
        <v>223</v>
      </c>
      <c r="BB481" s="42">
        <f t="shared" si="144"/>
        <v>0</v>
      </c>
      <c r="BC481" s="42">
        <f t="shared" si="145"/>
        <v>0</v>
      </c>
      <c r="BD481" s="42">
        <v>0</v>
      </c>
      <c r="BE481" s="42">
        <f t="shared" si="146"/>
        <v>0</v>
      </c>
      <c r="BG481" s="48">
        <f t="shared" si="147"/>
        <v>0</v>
      </c>
      <c r="BH481" s="48">
        <f t="shared" si="148"/>
        <v>0</v>
      </c>
      <c r="BI481" s="48">
        <f t="shared" si="149"/>
        <v>0</v>
      </c>
      <c r="BJ481" s="48" t="s">
        <v>115</v>
      </c>
      <c r="BK481" s="42">
        <v>18</v>
      </c>
    </row>
    <row r="482" spans="1:63">
      <c r="A482" s="416" t="s">
        <v>279</v>
      </c>
      <c r="B482" s="416" t="s">
        <v>225</v>
      </c>
      <c r="C482" s="416" t="s">
        <v>278</v>
      </c>
      <c r="D482" s="480" t="s">
        <v>277</v>
      </c>
      <c r="E482" s="481"/>
      <c r="F482" s="416" t="s">
        <v>108</v>
      </c>
      <c r="G482" s="417">
        <v>27</v>
      </c>
      <c r="H482" s="417">
        <v>0</v>
      </c>
      <c r="I482" s="417">
        <f t="shared" si="126"/>
        <v>0</v>
      </c>
      <c r="J482" s="417">
        <f t="shared" si="127"/>
        <v>0</v>
      </c>
      <c r="K482" s="417">
        <f t="shared" si="128"/>
        <v>0</v>
      </c>
      <c r="L482" s="417">
        <v>0</v>
      </c>
      <c r="M482" s="417">
        <f t="shared" si="129"/>
        <v>0</v>
      </c>
      <c r="N482" s="401"/>
      <c r="Y482" s="42">
        <f t="shared" si="130"/>
        <v>0</v>
      </c>
      <c r="AA482" s="42">
        <f t="shared" si="131"/>
        <v>0</v>
      </c>
      <c r="AB482" s="42">
        <f t="shared" si="132"/>
        <v>0</v>
      </c>
      <c r="AC482" s="42">
        <f t="shared" si="133"/>
        <v>0</v>
      </c>
      <c r="AD482" s="42">
        <f t="shared" si="134"/>
        <v>0</v>
      </c>
      <c r="AE482" s="42">
        <f t="shared" si="135"/>
        <v>0</v>
      </c>
      <c r="AF482" s="42">
        <f t="shared" si="136"/>
        <v>0</v>
      </c>
      <c r="AG482" s="42">
        <f t="shared" si="137"/>
        <v>0</v>
      </c>
      <c r="AH482" s="44" t="s">
        <v>225</v>
      </c>
      <c r="AI482" s="48">
        <f t="shared" si="138"/>
        <v>0</v>
      </c>
      <c r="AJ482" s="48">
        <f t="shared" si="139"/>
        <v>0</v>
      </c>
      <c r="AK482" s="48">
        <f t="shared" si="140"/>
        <v>0</v>
      </c>
      <c r="AM482" s="42">
        <v>20</v>
      </c>
      <c r="AN482" s="42">
        <f>H482*0</f>
        <v>0</v>
      </c>
      <c r="AO482" s="42">
        <f>H482*(1-0)</f>
        <v>0</v>
      </c>
      <c r="AP482" s="49" t="s">
        <v>145</v>
      </c>
      <c r="AU482" s="42">
        <f t="shared" si="141"/>
        <v>0</v>
      </c>
      <c r="AV482" s="42">
        <f t="shared" si="142"/>
        <v>0</v>
      </c>
      <c r="AW482" s="42">
        <f t="shared" si="143"/>
        <v>0</v>
      </c>
      <c r="AX482" s="45" t="s">
        <v>270</v>
      </c>
      <c r="AY482" s="45" t="s">
        <v>269</v>
      </c>
      <c r="AZ482" s="44" t="s">
        <v>223</v>
      </c>
      <c r="BB482" s="42">
        <f t="shared" si="144"/>
        <v>0</v>
      </c>
      <c r="BC482" s="42">
        <f t="shared" si="145"/>
        <v>0</v>
      </c>
      <c r="BD482" s="42">
        <v>0</v>
      </c>
      <c r="BE482" s="42">
        <f t="shared" si="146"/>
        <v>0</v>
      </c>
      <c r="BG482" s="48">
        <f t="shared" si="147"/>
        <v>0</v>
      </c>
      <c r="BH482" s="48">
        <f t="shared" si="148"/>
        <v>0</v>
      </c>
      <c r="BI482" s="48">
        <f t="shared" si="149"/>
        <v>0</v>
      </c>
      <c r="BJ482" s="48" t="s">
        <v>115</v>
      </c>
      <c r="BK482" s="42">
        <v>18</v>
      </c>
    </row>
    <row r="483" spans="1:63">
      <c r="A483" s="416" t="s">
        <v>276</v>
      </c>
      <c r="B483" s="416" t="s">
        <v>225</v>
      </c>
      <c r="C483" s="416" t="s">
        <v>275</v>
      </c>
      <c r="D483" s="480" t="s">
        <v>274</v>
      </c>
      <c r="E483" s="481"/>
      <c r="F483" s="416" t="s">
        <v>157</v>
      </c>
      <c r="G483" s="417">
        <v>1.08</v>
      </c>
      <c r="H483" s="417">
        <v>0</v>
      </c>
      <c r="I483" s="417">
        <f t="shared" si="126"/>
        <v>0</v>
      </c>
      <c r="J483" s="417">
        <f t="shared" si="127"/>
        <v>0</v>
      </c>
      <c r="K483" s="417">
        <f t="shared" si="128"/>
        <v>0</v>
      </c>
      <c r="L483" s="417">
        <v>0</v>
      </c>
      <c r="M483" s="417">
        <f t="shared" si="129"/>
        <v>0</v>
      </c>
      <c r="N483" s="401"/>
      <c r="Y483" s="42">
        <f t="shared" si="130"/>
        <v>0</v>
      </c>
      <c r="AA483" s="42">
        <f t="shared" si="131"/>
        <v>0</v>
      </c>
      <c r="AB483" s="42">
        <f t="shared" si="132"/>
        <v>0</v>
      </c>
      <c r="AC483" s="42">
        <f t="shared" si="133"/>
        <v>0</v>
      </c>
      <c r="AD483" s="42">
        <f t="shared" si="134"/>
        <v>0</v>
      </c>
      <c r="AE483" s="42">
        <f t="shared" si="135"/>
        <v>0</v>
      </c>
      <c r="AF483" s="42">
        <f t="shared" si="136"/>
        <v>0</v>
      </c>
      <c r="AG483" s="42">
        <f t="shared" si="137"/>
        <v>0</v>
      </c>
      <c r="AH483" s="44" t="s">
        <v>225</v>
      </c>
      <c r="AI483" s="48">
        <f t="shared" si="138"/>
        <v>0</v>
      </c>
      <c r="AJ483" s="48">
        <f t="shared" si="139"/>
        <v>0</v>
      </c>
      <c r="AK483" s="48">
        <f t="shared" si="140"/>
        <v>0</v>
      </c>
      <c r="AM483" s="42">
        <v>20</v>
      </c>
      <c r="AN483" s="42">
        <f>H483*0</f>
        <v>0</v>
      </c>
      <c r="AO483" s="42">
        <f>H483*(1-0)</f>
        <v>0</v>
      </c>
      <c r="AP483" s="49" t="s">
        <v>145</v>
      </c>
      <c r="AU483" s="42">
        <f t="shared" si="141"/>
        <v>0</v>
      </c>
      <c r="AV483" s="42">
        <f t="shared" si="142"/>
        <v>0</v>
      </c>
      <c r="AW483" s="42">
        <f t="shared" si="143"/>
        <v>0</v>
      </c>
      <c r="AX483" s="45" t="s">
        <v>270</v>
      </c>
      <c r="AY483" s="45" t="s">
        <v>269</v>
      </c>
      <c r="AZ483" s="44" t="s">
        <v>223</v>
      </c>
      <c r="BB483" s="42">
        <f t="shared" si="144"/>
        <v>0</v>
      </c>
      <c r="BC483" s="42">
        <f t="shared" si="145"/>
        <v>0</v>
      </c>
      <c r="BD483" s="42">
        <v>0</v>
      </c>
      <c r="BE483" s="42">
        <f t="shared" si="146"/>
        <v>0</v>
      </c>
      <c r="BG483" s="48">
        <f t="shared" si="147"/>
        <v>0</v>
      </c>
      <c r="BH483" s="48">
        <f t="shared" si="148"/>
        <v>0</v>
      </c>
      <c r="BI483" s="48">
        <f t="shared" si="149"/>
        <v>0</v>
      </c>
      <c r="BJ483" s="48" t="s">
        <v>115</v>
      </c>
      <c r="BK483" s="42">
        <v>18</v>
      </c>
    </row>
    <row r="484" spans="1:63">
      <c r="A484" s="416" t="s">
        <v>273</v>
      </c>
      <c r="B484" s="416" t="s">
        <v>225</v>
      </c>
      <c r="C484" s="416" t="s">
        <v>272</v>
      </c>
      <c r="D484" s="480" t="s">
        <v>271</v>
      </c>
      <c r="E484" s="481"/>
      <c r="F484" s="416" t="s">
        <v>217</v>
      </c>
      <c r="G484" s="417">
        <v>46</v>
      </c>
      <c r="H484" s="417">
        <v>0</v>
      </c>
      <c r="I484" s="417">
        <f t="shared" si="126"/>
        <v>0</v>
      </c>
      <c r="J484" s="417">
        <f t="shared" si="127"/>
        <v>0</v>
      </c>
      <c r="K484" s="417">
        <f t="shared" si="128"/>
        <v>0</v>
      </c>
      <c r="L484" s="417">
        <v>0</v>
      </c>
      <c r="M484" s="417">
        <f t="shared" si="129"/>
        <v>0</v>
      </c>
      <c r="N484" s="401"/>
      <c r="Y484" s="42">
        <f t="shared" si="130"/>
        <v>0</v>
      </c>
      <c r="AA484" s="42">
        <f t="shared" si="131"/>
        <v>0</v>
      </c>
      <c r="AB484" s="42">
        <f t="shared" si="132"/>
        <v>0</v>
      </c>
      <c r="AC484" s="42">
        <f t="shared" si="133"/>
        <v>0</v>
      </c>
      <c r="AD484" s="42">
        <f t="shared" si="134"/>
        <v>0</v>
      </c>
      <c r="AE484" s="42">
        <f t="shared" si="135"/>
        <v>0</v>
      </c>
      <c r="AF484" s="42">
        <f t="shared" si="136"/>
        <v>0</v>
      </c>
      <c r="AG484" s="42">
        <f t="shared" si="137"/>
        <v>0</v>
      </c>
      <c r="AH484" s="44" t="s">
        <v>225</v>
      </c>
      <c r="AI484" s="48">
        <f t="shared" si="138"/>
        <v>0</v>
      </c>
      <c r="AJ484" s="48">
        <f t="shared" si="139"/>
        <v>0</v>
      </c>
      <c r="AK484" s="48">
        <f t="shared" si="140"/>
        <v>0</v>
      </c>
      <c r="AM484" s="42">
        <v>20</v>
      </c>
      <c r="AN484" s="42">
        <f>H484*0</f>
        <v>0</v>
      </c>
      <c r="AO484" s="42">
        <f>H484*(1-0)</f>
        <v>0</v>
      </c>
      <c r="AP484" s="49" t="s">
        <v>145</v>
      </c>
      <c r="AU484" s="42">
        <f t="shared" si="141"/>
        <v>0</v>
      </c>
      <c r="AV484" s="42">
        <f t="shared" si="142"/>
        <v>0</v>
      </c>
      <c r="AW484" s="42">
        <f t="shared" si="143"/>
        <v>0</v>
      </c>
      <c r="AX484" s="45" t="s">
        <v>270</v>
      </c>
      <c r="AY484" s="45" t="s">
        <v>269</v>
      </c>
      <c r="AZ484" s="44" t="s">
        <v>223</v>
      </c>
      <c r="BB484" s="42">
        <f t="shared" si="144"/>
        <v>0</v>
      </c>
      <c r="BC484" s="42">
        <f t="shared" si="145"/>
        <v>0</v>
      </c>
      <c r="BD484" s="42">
        <v>0</v>
      </c>
      <c r="BE484" s="42">
        <f t="shared" si="146"/>
        <v>0</v>
      </c>
      <c r="BG484" s="48">
        <f t="shared" si="147"/>
        <v>0</v>
      </c>
      <c r="BH484" s="48">
        <f t="shared" si="148"/>
        <v>0</v>
      </c>
      <c r="BI484" s="48">
        <f t="shared" si="149"/>
        <v>0</v>
      </c>
      <c r="BJ484" s="48" t="s">
        <v>115</v>
      </c>
      <c r="BK484" s="42">
        <v>18</v>
      </c>
    </row>
    <row r="485" spans="1:63">
      <c r="A485" s="412"/>
      <c r="B485" s="413" t="s">
        <v>225</v>
      </c>
      <c r="C485" s="413" t="s">
        <v>162</v>
      </c>
      <c r="D485" s="482" t="s">
        <v>161</v>
      </c>
      <c r="E485" s="483"/>
      <c r="F485" s="412" t="s">
        <v>112</v>
      </c>
      <c r="G485" s="412" t="s">
        <v>112</v>
      </c>
      <c r="H485" s="412" t="s">
        <v>112</v>
      </c>
      <c r="I485" s="414">
        <f>SUM(I486:I486)</f>
        <v>0</v>
      </c>
      <c r="J485" s="414">
        <f>SUM(J486:J486)</f>
        <v>0</v>
      </c>
      <c r="K485" s="414">
        <f>SUM(K486:K486)</f>
        <v>0</v>
      </c>
      <c r="L485" s="415"/>
      <c r="M485" s="414">
        <f>SUM(M486:M486)</f>
        <v>0</v>
      </c>
      <c r="N485" s="401"/>
      <c r="AH485" s="44" t="s">
        <v>225</v>
      </c>
      <c r="AR485" s="47">
        <f>SUM(AI486:AI486)</f>
        <v>0</v>
      </c>
      <c r="AS485" s="47">
        <f>SUM(AJ486:AJ486)</f>
        <v>0</v>
      </c>
      <c r="AT485" s="47">
        <f>SUM(AK486:AK486)</f>
        <v>0</v>
      </c>
    </row>
    <row r="486" spans="1:63">
      <c r="A486" s="416" t="s">
        <v>268</v>
      </c>
      <c r="B486" s="416" t="s">
        <v>225</v>
      </c>
      <c r="C486" s="416" t="s">
        <v>121</v>
      </c>
      <c r="D486" s="480" t="s">
        <v>267</v>
      </c>
      <c r="E486" s="481"/>
      <c r="F486" s="416" t="s">
        <v>119</v>
      </c>
      <c r="G486" s="417">
        <v>30</v>
      </c>
      <c r="H486" s="417">
        <v>0</v>
      </c>
      <c r="I486" s="417">
        <f>G486*AN486</f>
        <v>0</v>
      </c>
      <c r="J486" s="417">
        <f>G486*AO486</f>
        <v>0</v>
      </c>
      <c r="K486" s="417">
        <f>G486*H486</f>
        <v>0</v>
      </c>
      <c r="L486" s="417">
        <v>0</v>
      </c>
      <c r="M486" s="417">
        <f>G486*L486</f>
        <v>0</v>
      </c>
      <c r="N486" s="401"/>
      <c r="Y486" s="42">
        <f>IF(AP486="5",BI486,0)</f>
        <v>0</v>
      </c>
      <c r="AA486" s="42">
        <f>IF(AP486="1",BG486,0)</f>
        <v>0</v>
      </c>
      <c r="AB486" s="42">
        <f>IF(AP486="1",BH486,0)</f>
        <v>0</v>
      </c>
      <c r="AC486" s="42">
        <f>IF(AP486="7",BG486,0)</f>
        <v>0</v>
      </c>
      <c r="AD486" s="42">
        <f>IF(AP486="7",BH486,0)</f>
        <v>0</v>
      </c>
      <c r="AE486" s="42">
        <f>IF(AP486="2",BG486,0)</f>
        <v>0</v>
      </c>
      <c r="AF486" s="42">
        <f>IF(AP486="2",BH486,0)</f>
        <v>0</v>
      </c>
      <c r="AG486" s="42">
        <f>IF(AP486="0",BI486,0)</f>
        <v>0</v>
      </c>
      <c r="AH486" s="44" t="s">
        <v>225</v>
      </c>
      <c r="AI486" s="48">
        <f>IF(AM486=0,K486,0)</f>
        <v>0</v>
      </c>
      <c r="AJ486" s="48">
        <f>IF(AM486=0,K486,0)</f>
        <v>0</v>
      </c>
      <c r="AK486" s="48">
        <f>IF(AM486=20,K486,0)</f>
        <v>0</v>
      </c>
      <c r="AM486" s="42">
        <v>20</v>
      </c>
      <c r="AN486" s="42">
        <f>H486*0</f>
        <v>0</v>
      </c>
      <c r="AO486" s="42">
        <f>H486*(1-0)</f>
        <v>0</v>
      </c>
      <c r="AP486" s="49" t="s">
        <v>118</v>
      </c>
      <c r="AU486" s="42">
        <f>AV486+AW486</f>
        <v>0</v>
      </c>
      <c r="AV486" s="42">
        <f>G486*AN486</f>
        <v>0</v>
      </c>
      <c r="AW486" s="42">
        <f>G486*AO486</f>
        <v>0</v>
      </c>
      <c r="AX486" s="45" t="s">
        <v>144</v>
      </c>
      <c r="AY486" s="45" t="s">
        <v>266</v>
      </c>
      <c r="AZ486" s="44" t="s">
        <v>223</v>
      </c>
      <c r="BB486" s="42">
        <f>AV486+AW486</f>
        <v>0</v>
      </c>
      <c r="BC486" s="42">
        <f>H486/(100-BD486)*100</f>
        <v>0</v>
      </c>
      <c r="BD486" s="42">
        <v>0</v>
      </c>
      <c r="BE486" s="42">
        <f>M486</f>
        <v>0</v>
      </c>
      <c r="BG486" s="48">
        <f>G486*AN486</f>
        <v>0</v>
      </c>
      <c r="BH486" s="48">
        <f>G486*AO486</f>
        <v>0</v>
      </c>
      <c r="BI486" s="48">
        <f>G486*H486</f>
        <v>0</v>
      </c>
      <c r="BJ486" s="48" t="s">
        <v>115</v>
      </c>
      <c r="BK486" s="42">
        <v>57</v>
      </c>
    </row>
    <row r="487" spans="1:63" ht="38.450000000000003" customHeight="1">
      <c r="A487" s="418"/>
      <c r="B487" s="418"/>
      <c r="C487" s="419" t="s">
        <v>81</v>
      </c>
      <c r="D487" s="493" t="s">
        <v>265</v>
      </c>
      <c r="E487" s="494"/>
      <c r="F487" s="494"/>
      <c r="G487" s="494"/>
      <c r="H487" s="494"/>
      <c r="I487" s="494"/>
      <c r="J487" s="494"/>
      <c r="K487" s="494"/>
      <c r="L487" s="494"/>
      <c r="M487" s="494"/>
      <c r="N487" s="401"/>
    </row>
    <row r="488" spans="1:63">
      <c r="A488" s="412"/>
      <c r="B488" s="413" t="s">
        <v>225</v>
      </c>
      <c r="C488" s="413" t="s">
        <v>114</v>
      </c>
      <c r="D488" s="482" t="s">
        <v>126</v>
      </c>
      <c r="E488" s="483"/>
      <c r="F488" s="412" t="s">
        <v>112</v>
      </c>
      <c r="G488" s="412" t="s">
        <v>112</v>
      </c>
      <c r="H488" s="412" t="s">
        <v>112</v>
      </c>
      <c r="I488" s="414">
        <f>SUM(I489:I489)</f>
        <v>0</v>
      </c>
      <c r="J488" s="414">
        <f>SUM(J489:J489)</f>
        <v>0</v>
      </c>
      <c r="K488" s="414">
        <f>SUM(K489:K489)</f>
        <v>0</v>
      </c>
      <c r="L488" s="415"/>
      <c r="M488" s="414">
        <f>SUM(M489:M489)</f>
        <v>0</v>
      </c>
      <c r="N488" s="401"/>
      <c r="AH488" s="44" t="s">
        <v>225</v>
      </c>
      <c r="AR488" s="47">
        <f>SUM(AI489:AI489)</f>
        <v>0</v>
      </c>
      <c r="AS488" s="47">
        <f>SUM(AJ489:AJ489)</f>
        <v>0</v>
      </c>
      <c r="AT488" s="47">
        <f>SUM(AK489:AK489)</f>
        <v>0</v>
      </c>
    </row>
    <row r="489" spans="1:63">
      <c r="A489" s="416" t="s">
        <v>264</v>
      </c>
      <c r="B489" s="416" t="s">
        <v>225</v>
      </c>
      <c r="C489" s="416" t="s">
        <v>263</v>
      </c>
      <c r="D489" s="480" t="s">
        <v>262</v>
      </c>
      <c r="E489" s="481"/>
      <c r="F489" s="416" t="s">
        <v>103</v>
      </c>
      <c r="G489" s="417">
        <v>5.9</v>
      </c>
      <c r="H489" s="417">
        <v>0</v>
      </c>
      <c r="I489" s="417">
        <f>G489*AN489</f>
        <v>0</v>
      </c>
      <c r="J489" s="417">
        <f>G489*AO489</f>
        <v>0</v>
      </c>
      <c r="K489" s="417">
        <f>G489*H489</f>
        <v>0</v>
      </c>
      <c r="L489" s="417">
        <v>0</v>
      </c>
      <c r="M489" s="417">
        <f>G489*L489</f>
        <v>0</v>
      </c>
      <c r="N489" s="401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225</v>
      </c>
      <c r="AI489" s="48">
        <f>IF(AM489=0,K489,0)</f>
        <v>0</v>
      </c>
      <c r="AJ489" s="48">
        <f>IF(AM489=0,K489,0)</f>
        <v>0</v>
      </c>
      <c r="AK489" s="48">
        <f>IF(AM489=20,K489,0)</f>
        <v>0</v>
      </c>
      <c r="AM489" s="42">
        <v>20</v>
      </c>
      <c r="AN489" s="42">
        <f>H489*0</f>
        <v>0</v>
      </c>
      <c r="AO489" s="42">
        <f>H489*(1-0)</f>
        <v>0</v>
      </c>
      <c r="AP489" s="49" t="s">
        <v>118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117</v>
      </c>
      <c r="AY489" s="45" t="s">
        <v>261</v>
      </c>
      <c r="AZ489" s="44" t="s">
        <v>223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8">
        <f>G489*AN489</f>
        <v>0</v>
      </c>
      <c r="BH489" s="48">
        <f>G489*AO489</f>
        <v>0</v>
      </c>
      <c r="BI489" s="48">
        <f>G489*H489</f>
        <v>0</v>
      </c>
      <c r="BJ489" s="48" t="s">
        <v>115</v>
      </c>
      <c r="BK489" s="42" t="s">
        <v>114</v>
      </c>
    </row>
    <row r="490" spans="1:63">
      <c r="A490" s="412"/>
      <c r="B490" s="413" t="s">
        <v>225</v>
      </c>
      <c r="C490" s="413"/>
      <c r="D490" s="482" t="s">
        <v>63</v>
      </c>
      <c r="E490" s="483"/>
      <c r="F490" s="412" t="s">
        <v>112</v>
      </c>
      <c r="G490" s="412" t="s">
        <v>112</v>
      </c>
      <c r="H490" s="412" t="s">
        <v>112</v>
      </c>
      <c r="I490" s="414">
        <f>SUM(I491:I505)</f>
        <v>0</v>
      </c>
      <c r="J490" s="414">
        <f>SUM(J491:J505)</f>
        <v>0</v>
      </c>
      <c r="K490" s="414">
        <f>SUM(K491:K505)</f>
        <v>0</v>
      </c>
      <c r="L490" s="415"/>
      <c r="M490" s="414">
        <f>SUM(M491:M505)</f>
        <v>3.3700200000000002</v>
      </c>
      <c r="N490" s="401"/>
      <c r="AH490" s="44" t="s">
        <v>225</v>
      </c>
      <c r="AR490" s="47">
        <f>SUM(AI491:AI505)</f>
        <v>0</v>
      </c>
      <c r="AS490" s="47">
        <f>SUM(AJ491:AJ505)</f>
        <v>0</v>
      </c>
      <c r="AT490" s="47">
        <f>SUM(AK491:AK505)</f>
        <v>0</v>
      </c>
    </row>
    <row r="491" spans="1:63">
      <c r="A491" s="420" t="s">
        <v>260</v>
      </c>
      <c r="B491" s="420" t="s">
        <v>225</v>
      </c>
      <c r="C491" s="420" t="s">
        <v>259</v>
      </c>
      <c r="D491" s="495" t="s">
        <v>258</v>
      </c>
      <c r="E491" s="496"/>
      <c r="F491" s="420" t="s">
        <v>89</v>
      </c>
      <c r="G491" s="421">
        <v>200</v>
      </c>
      <c r="H491" s="417">
        <v>0</v>
      </c>
      <c r="I491" s="421">
        <f>G491*AN491</f>
        <v>0</v>
      </c>
      <c r="J491" s="421">
        <f>G491*AO491</f>
        <v>0</v>
      </c>
      <c r="K491" s="421">
        <f>G491*H491</f>
        <v>0</v>
      </c>
      <c r="L491" s="421">
        <v>0</v>
      </c>
      <c r="M491" s="421">
        <f>G491*L491</f>
        <v>0</v>
      </c>
      <c r="N491" s="401"/>
      <c r="Y491" s="42">
        <f>IF(AP491="5",BI491,0)</f>
        <v>0</v>
      </c>
      <c r="AA491" s="42">
        <f>IF(AP491="1",BG491,0)</f>
        <v>0</v>
      </c>
      <c r="AB491" s="42">
        <f>IF(AP491="1",BH491,0)</f>
        <v>0</v>
      </c>
      <c r="AC491" s="42">
        <f>IF(AP491="7",BG491,0)</f>
        <v>0</v>
      </c>
      <c r="AD491" s="42">
        <f>IF(AP491="7",BH491,0)</f>
        <v>0</v>
      </c>
      <c r="AE491" s="42">
        <f>IF(AP491="2",BG491,0)</f>
        <v>0</v>
      </c>
      <c r="AF491" s="42">
        <f>IF(AP491="2",BH491,0)</f>
        <v>0</v>
      </c>
      <c r="AG491" s="42">
        <f>IF(AP491="0",BI491,0)</f>
        <v>0</v>
      </c>
      <c r="AH491" s="44" t="s">
        <v>225</v>
      </c>
      <c r="AI491" s="43">
        <f>IF(AM491=0,K491,0)</f>
        <v>0</v>
      </c>
      <c r="AJ491" s="43">
        <f>IF(AM491=0,K491,0)</f>
        <v>0</v>
      </c>
      <c r="AK491" s="43">
        <f>IF(AM491=20,K491,0)</f>
        <v>0</v>
      </c>
      <c r="AM491" s="42">
        <v>20</v>
      </c>
      <c r="AN491" s="42">
        <f>H491*1</f>
        <v>0</v>
      </c>
      <c r="AO491" s="42">
        <f>H491*(1-1)</f>
        <v>0</v>
      </c>
      <c r="AP491" s="46" t="s">
        <v>87</v>
      </c>
      <c r="AU491" s="42">
        <f>AV491+AW491</f>
        <v>0</v>
      </c>
      <c r="AV491" s="42">
        <f>G491*AN491</f>
        <v>0</v>
      </c>
      <c r="AW491" s="42">
        <f>G491*AO491</f>
        <v>0</v>
      </c>
      <c r="AX491" s="45" t="s">
        <v>86</v>
      </c>
      <c r="AY491" s="45" t="s">
        <v>224</v>
      </c>
      <c r="AZ491" s="44" t="s">
        <v>223</v>
      </c>
      <c r="BB491" s="42">
        <f>AV491+AW491</f>
        <v>0</v>
      </c>
      <c r="BC491" s="42">
        <f>H491/(100-BD491)*100</f>
        <v>0</v>
      </c>
      <c r="BD491" s="42">
        <v>0</v>
      </c>
      <c r="BE491" s="42">
        <f>M491</f>
        <v>0</v>
      </c>
      <c r="BG491" s="43">
        <f>G491*AN491</f>
        <v>0</v>
      </c>
      <c r="BH491" s="43">
        <f>G491*AO491</f>
        <v>0</v>
      </c>
      <c r="BI491" s="43">
        <f>G491*H491</f>
        <v>0</v>
      </c>
      <c r="BJ491" s="43" t="s">
        <v>83</v>
      </c>
      <c r="BK491" s="42"/>
    </row>
    <row r="492" spans="1:63">
      <c r="A492" s="418"/>
      <c r="B492" s="418"/>
      <c r="C492" s="419" t="s">
        <v>81</v>
      </c>
      <c r="D492" s="493" t="s">
        <v>257</v>
      </c>
      <c r="E492" s="494"/>
      <c r="F492" s="494"/>
      <c r="G492" s="494"/>
      <c r="H492" s="494"/>
      <c r="I492" s="494"/>
      <c r="J492" s="494"/>
      <c r="K492" s="494"/>
      <c r="L492" s="494"/>
      <c r="M492" s="494"/>
      <c r="N492" s="401"/>
    </row>
    <row r="493" spans="1:63">
      <c r="A493" s="420" t="s">
        <v>256</v>
      </c>
      <c r="B493" s="420" t="s">
        <v>225</v>
      </c>
      <c r="C493" s="420" t="s">
        <v>255</v>
      </c>
      <c r="D493" s="495" t="s">
        <v>254</v>
      </c>
      <c r="E493" s="496"/>
      <c r="F493" s="420" t="s">
        <v>253</v>
      </c>
      <c r="G493" s="421">
        <v>0.02</v>
      </c>
      <c r="H493" s="417">
        <v>0</v>
      </c>
      <c r="I493" s="421">
        <f>G493*AN493</f>
        <v>0</v>
      </c>
      <c r="J493" s="421">
        <f>G493*AO493</f>
        <v>0</v>
      </c>
      <c r="K493" s="421">
        <f>G493*H493</f>
        <v>0</v>
      </c>
      <c r="L493" s="421">
        <v>1E-3</v>
      </c>
      <c r="M493" s="421">
        <f>G493*L493</f>
        <v>2.0000000000000002E-5</v>
      </c>
      <c r="N493" s="401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225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87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86</v>
      </c>
      <c r="AY493" s="45" t="s">
        <v>224</v>
      </c>
      <c r="AZ493" s="44" t="s">
        <v>223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2.0000000000000002E-5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83</v>
      </c>
      <c r="BK493" s="42"/>
    </row>
    <row r="494" spans="1:63">
      <c r="A494" s="420" t="s">
        <v>252</v>
      </c>
      <c r="B494" s="420" t="s">
        <v>225</v>
      </c>
      <c r="C494" s="420" t="s">
        <v>251</v>
      </c>
      <c r="D494" s="495" t="s">
        <v>250</v>
      </c>
      <c r="E494" s="496"/>
      <c r="F494" s="420" t="s">
        <v>157</v>
      </c>
      <c r="G494" s="421">
        <v>2.8</v>
      </c>
      <c r="H494" s="417">
        <v>0</v>
      </c>
      <c r="I494" s="421">
        <f>G494*AN494</f>
        <v>0</v>
      </c>
      <c r="J494" s="421">
        <f>G494*AO494</f>
        <v>0</v>
      </c>
      <c r="K494" s="421">
        <f>G494*H494</f>
        <v>0</v>
      </c>
      <c r="L494" s="421">
        <v>0.6</v>
      </c>
      <c r="M494" s="421">
        <f>G494*L494</f>
        <v>1.68</v>
      </c>
      <c r="N494" s="401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225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87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86</v>
      </c>
      <c r="AY494" s="45" t="s">
        <v>224</v>
      </c>
      <c r="AZ494" s="44" t="s">
        <v>223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1.68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83</v>
      </c>
      <c r="BK494" s="42"/>
    </row>
    <row r="495" spans="1:63" ht="25.7" customHeight="1">
      <c r="A495" s="418"/>
      <c r="B495" s="418"/>
      <c r="C495" s="419" t="s">
        <v>81</v>
      </c>
      <c r="D495" s="493" t="s">
        <v>249</v>
      </c>
      <c r="E495" s="494"/>
      <c r="F495" s="494"/>
      <c r="G495" s="494"/>
      <c r="H495" s="494"/>
      <c r="I495" s="494"/>
      <c r="J495" s="494"/>
      <c r="K495" s="494"/>
      <c r="L495" s="494"/>
      <c r="M495" s="494"/>
      <c r="N495" s="401"/>
    </row>
    <row r="496" spans="1:63">
      <c r="A496" s="420" t="s">
        <v>248</v>
      </c>
      <c r="B496" s="420" t="s">
        <v>225</v>
      </c>
      <c r="C496" s="420" t="s">
        <v>247</v>
      </c>
      <c r="D496" s="495" t="s">
        <v>246</v>
      </c>
      <c r="E496" s="496"/>
      <c r="F496" s="420" t="s">
        <v>245</v>
      </c>
      <c r="G496" s="421">
        <v>157</v>
      </c>
      <c r="H496" s="417">
        <v>0</v>
      </c>
      <c r="I496" s="421">
        <f>G496*AN496</f>
        <v>0</v>
      </c>
      <c r="J496" s="421">
        <f>G496*AO496</f>
        <v>0</v>
      </c>
      <c r="K496" s="421">
        <f>G496*H496</f>
        <v>0</v>
      </c>
      <c r="L496" s="421">
        <v>1E-3</v>
      </c>
      <c r="M496" s="421">
        <f>G496*L496</f>
        <v>0.157</v>
      </c>
      <c r="N496" s="401"/>
      <c r="Y496" s="42">
        <f>IF(AP496="5",BI496,0)</f>
        <v>0</v>
      </c>
      <c r="AA496" s="42">
        <f>IF(AP496="1",BG496,0)</f>
        <v>0</v>
      </c>
      <c r="AB496" s="42">
        <f>IF(AP496="1",BH496,0)</f>
        <v>0</v>
      </c>
      <c r="AC496" s="42">
        <f>IF(AP496="7",BG496,0)</f>
        <v>0</v>
      </c>
      <c r="AD496" s="42">
        <f>IF(AP496="7",BH496,0)</f>
        <v>0</v>
      </c>
      <c r="AE496" s="42">
        <f>IF(AP496="2",BG496,0)</f>
        <v>0</v>
      </c>
      <c r="AF496" s="42">
        <f>IF(AP496="2",BH496,0)</f>
        <v>0</v>
      </c>
      <c r="AG496" s="42">
        <f>IF(AP496="0",BI496,0)</f>
        <v>0</v>
      </c>
      <c r="AH496" s="44" t="s">
        <v>225</v>
      </c>
      <c r="AI496" s="43">
        <f>IF(AM496=0,K496,0)</f>
        <v>0</v>
      </c>
      <c r="AJ496" s="43">
        <f>IF(AM496=0,K496,0)</f>
        <v>0</v>
      </c>
      <c r="AK496" s="43">
        <f>IF(AM496=20,K496,0)</f>
        <v>0</v>
      </c>
      <c r="AM496" s="42">
        <v>20</v>
      </c>
      <c r="AN496" s="42">
        <f>H496*1</f>
        <v>0</v>
      </c>
      <c r="AO496" s="42">
        <f>H496*(1-1)</f>
        <v>0</v>
      </c>
      <c r="AP496" s="46" t="s">
        <v>87</v>
      </c>
      <c r="AU496" s="42">
        <f>AV496+AW496</f>
        <v>0</v>
      </c>
      <c r="AV496" s="42">
        <f>G496*AN496</f>
        <v>0</v>
      </c>
      <c r="AW496" s="42">
        <f>G496*AO496</f>
        <v>0</v>
      </c>
      <c r="AX496" s="45" t="s">
        <v>86</v>
      </c>
      <c r="AY496" s="45" t="s">
        <v>224</v>
      </c>
      <c r="AZ496" s="44" t="s">
        <v>223</v>
      </c>
      <c r="BB496" s="42">
        <f>AV496+AW496</f>
        <v>0</v>
      </c>
      <c r="BC496" s="42">
        <f>H496/(100-BD496)*100</f>
        <v>0</v>
      </c>
      <c r="BD496" s="42">
        <v>0</v>
      </c>
      <c r="BE496" s="42">
        <f>M496</f>
        <v>0.157</v>
      </c>
      <c r="BG496" s="43">
        <f>G496*AN496</f>
        <v>0</v>
      </c>
      <c r="BH496" s="43">
        <f>G496*AO496</f>
        <v>0</v>
      </c>
      <c r="BI496" s="43">
        <f>G496*H496</f>
        <v>0</v>
      </c>
      <c r="BJ496" s="43" t="s">
        <v>83</v>
      </c>
      <c r="BK496" s="42"/>
    </row>
    <row r="497" spans="1:63">
      <c r="A497" s="418"/>
      <c r="B497" s="418"/>
      <c r="C497" s="419" t="s">
        <v>81</v>
      </c>
      <c r="D497" s="493" t="s">
        <v>244</v>
      </c>
      <c r="E497" s="494"/>
      <c r="F497" s="494"/>
      <c r="G497" s="494"/>
      <c r="H497" s="494"/>
      <c r="I497" s="494"/>
      <c r="J497" s="494"/>
      <c r="K497" s="494"/>
      <c r="L497" s="494"/>
      <c r="M497" s="494"/>
      <c r="N497" s="401"/>
    </row>
    <row r="498" spans="1:63">
      <c r="A498" s="420" t="s">
        <v>243</v>
      </c>
      <c r="B498" s="420" t="s">
        <v>225</v>
      </c>
      <c r="C498" s="420" t="s">
        <v>242</v>
      </c>
      <c r="D498" s="495" t="s">
        <v>241</v>
      </c>
      <c r="E498" s="496"/>
      <c r="F498" s="420" t="s">
        <v>157</v>
      </c>
      <c r="G498" s="421">
        <v>1.08</v>
      </c>
      <c r="H498" s="417">
        <v>0</v>
      </c>
      <c r="I498" s="421">
        <f>G498*AN498</f>
        <v>0</v>
      </c>
      <c r="J498" s="421">
        <f>G498*AO498</f>
        <v>0</v>
      </c>
      <c r="K498" s="421">
        <f>G498*H498</f>
        <v>0</v>
      </c>
      <c r="L498" s="421">
        <v>0</v>
      </c>
      <c r="M498" s="421">
        <f>G498*L498</f>
        <v>0</v>
      </c>
      <c r="N498" s="401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225</v>
      </c>
      <c r="AI498" s="43">
        <f>IF(AM498=0,K498,0)</f>
        <v>0</v>
      </c>
      <c r="AJ498" s="43">
        <f>IF(AM498=0,K498,0)</f>
        <v>0</v>
      </c>
      <c r="AK498" s="43">
        <f>IF(AM498=20,K498,0)</f>
        <v>0</v>
      </c>
      <c r="AM498" s="42">
        <v>20</v>
      </c>
      <c r="AN498" s="42">
        <f>H498*1</f>
        <v>0</v>
      </c>
      <c r="AO498" s="42">
        <f>H498*(1-1)</f>
        <v>0</v>
      </c>
      <c r="AP498" s="46" t="s">
        <v>87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86</v>
      </c>
      <c r="AY498" s="45" t="s">
        <v>224</v>
      </c>
      <c r="AZ498" s="44" t="s">
        <v>223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3">
        <f>G498*AN498</f>
        <v>0</v>
      </c>
      <c r="BH498" s="43">
        <f>G498*AO498</f>
        <v>0</v>
      </c>
      <c r="BI498" s="43">
        <f>G498*H498</f>
        <v>0</v>
      </c>
      <c r="BJ498" s="43" t="s">
        <v>83</v>
      </c>
      <c r="BK498" s="42"/>
    </row>
    <row r="499" spans="1:63">
      <c r="A499" s="420" t="s">
        <v>240</v>
      </c>
      <c r="B499" s="420" t="s">
        <v>225</v>
      </c>
      <c r="C499" s="420" t="s">
        <v>239</v>
      </c>
      <c r="D499" s="495" t="s">
        <v>238</v>
      </c>
      <c r="E499" s="496"/>
      <c r="F499" s="420" t="s">
        <v>157</v>
      </c>
      <c r="G499" s="421">
        <v>2</v>
      </c>
      <c r="H499" s="417">
        <v>0</v>
      </c>
      <c r="I499" s="421">
        <f>G499*AN499</f>
        <v>0</v>
      </c>
      <c r="J499" s="421">
        <f>G499*AO499</f>
        <v>0</v>
      </c>
      <c r="K499" s="421">
        <f>G499*H499</f>
        <v>0</v>
      </c>
      <c r="L499" s="421">
        <v>0.6</v>
      </c>
      <c r="M499" s="421">
        <f>G499*L499</f>
        <v>1.2</v>
      </c>
      <c r="N499" s="401"/>
      <c r="Y499" s="42">
        <f>IF(AP499="5",BI499,0)</f>
        <v>0</v>
      </c>
      <c r="AA499" s="42">
        <f>IF(AP499="1",BG499,0)</f>
        <v>0</v>
      </c>
      <c r="AB499" s="42">
        <f>IF(AP499="1",BH499,0)</f>
        <v>0</v>
      </c>
      <c r="AC499" s="42">
        <f>IF(AP499="7",BG499,0)</f>
        <v>0</v>
      </c>
      <c r="AD499" s="42">
        <f>IF(AP499="7",BH499,0)</f>
        <v>0</v>
      </c>
      <c r="AE499" s="42">
        <f>IF(AP499="2",BG499,0)</f>
        <v>0</v>
      </c>
      <c r="AF499" s="42">
        <f>IF(AP499="2",BH499,0)</f>
        <v>0</v>
      </c>
      <c r="AG499" s="42">
        <f>IF(AP499="0",BI499,0)</f>
        <v>0</v>
      </c>
      <c r="AH499" s="44" t="s">
        <v>225</v>
      </c>
      <c r="AI499" s="43">
        <f>IF(AM499=0,K499,0)</f>
        <v>0</v>
      </c>
      <c r="AJ499" s="43">
        <f>IF(AM499=0,K499,0)</f>
        <v>0</v>
      </c>
      <c r="AK499" s="43">
        <f>IF(AM499=20,K499,0)</f>
        <v>0</v>
      </c>
      <c r="AM499" s="42">
        <v>20</v>
      </c>
      <c r="AN499" s="42">
        <f>H499*1</f>
        <v>0</v>
      </c>
      <c r="AO499" s="42">
        <f>H499*(1-1)</f>
        <v>0</v>
      </c>
      <c r="AP499" s="46" t="s">
        <v>87</v>
      </c>
      <c r="AU499" s="42">
        <f>AV499+AW499</f>
        <v>0</v>
      </c>
      <c r="AV499" s="42">
        <f>G499*AN499</f>
        <v>0</v>
      </c>
      <c r="AW499" s="42">
        <f>G499*AO499</f>
        <v>0</v>
      </c>
      <c r="AX499" s="45" t="s">
        <v>86</v>
      </c>
      <c r="AY499" s="45" t="s">
        <v>224</v>
      </c>
      <c r="AZ499" s="44" t="s">
        <v>223</v>
      </c>
      <c r="BB499" s="42">
        <f>AV499+AW499</f>
        <v>0</v>
      </c>
      <c r="BC499" s="42">
        <f>H499/(100-BD499)*100</f>
        <v>0</v>
      </c>
      <c r="BD499" s="42">
        <v>0</v>
      </c>
      <c r="BE499" s="42">
        <f>M499</f>
        <v>1.2</v>
      </c>
      <c r="BG499" s="43">
        <f>G499*AN499</f>
        <v>0</v>
      </c>
      <c r="BH499" s="43">
        <f>G499*AO499</f>
        <v>0</v>
      </c>
      <c r="BI499" s="43">
        <f>G499*H499</f>
        <v>0</v>
      </c>
      <c r="BJ499" s="43" t="s">
        <v>83</v>
      </c>
      <c r="BK499" s="42"/>
    </row>
    <row r="500" spans="1:63">
      <c r="A500" s="418"/>
      <c r="B500" s="418"/>
      <c r="C500" s="419" t="s">
        <v>81</v>
      </c>
      <c r="D500" s="493" t="s">
        <v>237</v>
      </c>
      <c r="E500" s="494"/>
      <c r="F500" s="494"/>
      <c r="G500" s="494"/>
      <c r="H500" s="494"/>
      <c r="I500" s="494"/>
      <c r="J500" s="494"/>
      <c r="K500" s="494"/>
      <c r="L500" s="494"/>
      <c r="M500" s="494"/>
      <c r="N500" s="401"/>
    </row>
    <row r="501" spans="1:63">
      <c r="A501" s="420" t="s">
        <v>236</v>
      </c>
      <c r="B501" s="420" t="s">
        <v>225</v>
      </c>
      <c r="C501" s="420" t="s">
        <v>233</v>
      </c>
      <c r="D501" s="495" t="s">
        <v>235</v>
      </c>
      <c r="E501" s="496"/>
      <c r="F501" s="420" t="s">
        <v>89</v>
      </c>
      <c r="G501" s="421">
        <v>15</v>
      </c>
      <c r="H501" s="417">
        <v>0</v>
      </c>
      <c r="I501" s="421">
        <f>G501*AN501</f>
        <v>0</v>
      </c>
      <c r="J501" s="421">
        <f>G501*AO501</f>
        <v>0</v>
      </c>
      <c r="K501" s="421">
        <f>G501*H501</f>
        <v>0</v>
      </c>
      <c r="L501" s="421">
        <v>5.0000000000000001E-3</v>
      </c>
      <c r="M501" s="421">
        <f>G501*L501</f>
        <v>7.4999999999999997E-2</v>
      </c>
      <c r="N501" s="401"/>
      <c r="Y501" s="42">
        <f>IF(AP501="5",BI501,0)</f>
        <v>0</v>
      </c>
      <c r="AA501" s="42">
        <f>IF(AP501="1",BG501,0)</f>
        <v>0</v>
      </c>
      <c r="AB501" s="42">
        <f>IF(AP501="1",BH501,0)</f>
        <v>0</v>
      </c>
      <c r="AC501" s="42">
        <f>IF(AP501="7",BG501,0)</f>
        <v>0</v>
      </c>
      <c r="AD501" s="42">
        <f>IF(AP501="7",BH501,0)</f>
        <v>0</v>
      </c>
      <c r="AE501" s="42">
        <f>IF(AP501="2",BG501,0)</f>
        <v>0</v>
      </c>
      <c r="AF501" s="42">
        <f>IF(AP501="2",BH501,0)</f>
        <v>0</v>
      </c>
      <c r="AG501" s="42">
        <f>IF(AP501="0",BI501,0)</f>
        <v>0</v>
      </c>
      <c r="AH501" s="44" t="s">
        <v>225</v>
      </c>
      <c r="AI501" s="43">
        <f>IF(AM501=0,K501,0)</f>
        <v>0</v>
      </c>
      <c r="AJ501" s="43">
        <f>IF(AM501=0,K501,0)</f>
        <v>0</v>
      </c>
      <c r="AK501" s="43">
        <f>IF(AM501=20,K501,0)</f>
        <v>0</v>
      </c>
      <c r="AM501" s="42">
        <v>20</v>
      </c>
      <c r="AN501" s="42">
        <f>H501*1</f>
        <v>0</v>
      </c>
      <c r="AO501" s="42">
        <f>H501*(1-1)</f>
        <v>0</v>
      </c>
      <c r="AP501" s="46" t="s">
        <v>87</v>
      </c>
      <c r="AU501" s="42">
        <f>AV501+AW501</f>
        <v>0</v>
      </c>
      <c r="AV501" s="42">
        <f>G501*AN501</f>
        <v>0</v>
      </c>
      <c r="AW501" s="42">
        <f>G501*AO501</f>
        <v>0</v>
      </c>
      <c r="AX501" s="45" t="s">
        <v>86</v>
      </c>
      <c r="AY501" s="45" t="s">
        <v>224</v>
      </c>
      <c r="AZ501" s="44" t="s">
        <v>223</v>
      </c>
      <c r="BB501" s="42">
        <f>AV501+AW501</f>
        <v>0</v>
      </c>
      <c r="BC501" s="42">
        <f>H501/(100-BD501)*100</f>
        <v>0</v>
      </c>
      <c r="BD501" s="42">
        <v>0</v>
      </c>
      <c r="BE501" s="42">
        <f>M501</f>
        <v>7.4999999999999997E-2</v>
      </c>
      <c r="BG501" s="43">
        <f>G501*AN501</f>
        <v>0</v>
      </c>
      <c r="BH501" s="43">
        <f>G501*AO501</f>
        <v>0</v>
      </c>
      <c r="BI501" s="43">
        <f>G501*H501</f>
        <v>0</v>
      </c>
      <c r="BJ501" s="43" t="s">
        <v>83</v>
      </c>
      <c r="BK501" s="42"/>
    </row>
    <row r="502" spans="1:63">
      <c r="A502" s="420" t="s">
        <v>234</v>
      </c>
      <c r="B502" s="420" t="s">
        <v>225</v>
      </c>
      <c r="C502" s="420" t="s">
        <v>233</v>
      </c>
      <c r="D502" s="495" t="s">
        <v>232</v>
      </c>
      <c r="E502" s="496"/>
      <c r="F502" s="420" t="s">
        <v>89</v>
      </c>
      <c r="G502" s="421">
        <v>25</v>
      </c>
      <c r="H502" s="417">
        <v>0</v>
      </c>
      <c r="I502" s="421">
        <f>G502*AN502</f>
        <v>0</v>
      </c>
      <c r="J502" s="421">
        <f>G502*AO502</f>
        <v>0</v>
      </c>
      <c r="K502" s="421">
        <f>G502*H502</f>
        <v>0</v>
      </c>
      <c r="L502" s="421">
        <v>5.0000000000000001E-3</v>
      </c>
      <c r="M502" s="421">
        <f>G502*L502</f>
        <v>0.125</v>
      </c>
      <c r="N502" s="401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225</v>
      </c>
      <c r="AI502" s="43">
        <f>IF(AM502=0,K502,0)</f>
        <v>0</v>
      </c>
      <c r="AJ502" s="43">
        <f>IF(AM502=0,K502,0)</f>
        <v>0</v>
      </c>
      <c r="AK502" s="43">
        <f>IF(AM502=20,K502,0)</f>
        <v>0</v>
      </c>
      <c r="AM502" s="42">
        <v>20</v>
      </c>
      <c r="AN502" s="42">
        <f>H502*1</f>
        <v>0</v>
      </c>
      <c r="AO502" s="42">
        <f>H502*(1-1)</f>
        <v>0</v>
      </c>
      <c r="AP502" s="46" t="s">
        <v>87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86</v>
      </c>
      <c r="AY502" s="45" t="s">
        <v>224</v>
      </c>
      <c r="AZ502" s="44" t="s">
        <v>223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0.125</v>
      </c>
      <c r="BG502" s="43">
        <f>G502*AN502</f>
        <v>0</v>
      </c>
      <c r="BH502" s="43">
        <f>G502*AO502</f>
        <v>0</v>
      </c>
      <c r="BI502" s="43">
        <f>G502*H502</f>
        <v>0</v>
      </c>
      <c r="BJ502" s="43" t="s">
        <v>83</v>
      </c>
      <c r="BK502" s="42"/>
    </row>
    <row r="503" spans="1:63">
      <c r="A503" s="420" t="s">
        <v>231</v>
      </c>
      <c r="B503" s="420" t="s">
        <v>225</v>
      </c>
      <c r="C503" s="420" t="s">
        <v>230</v>
      </c>
      <c r="D503" s="495" t="s">
        <v>229</v>
      </c>
      <c r="E503" s="496"/>
      <c r="F503" s="420" t="s">
        <v>137</v>
      </c>
      <c r="G503" s="421">
        <v>53</v>
      </c>
      <c r="H503" s="417">
        <v>0</v>
      </c>
      <c r="I503" s="421">
        <f>G503*AN503</f>
        <v>0</v>
      </c>
      <c r="J503" s="421">
        <f>G503*AO503</f>
        <v>0</v>
      </c>
      <c r="K503" s="421">
        <f>G503*H503</f>
        <v>0</v>
      </c>
      <c r="L503" s="421">
        <v>1E-3</v>
      </c>
      <c r="M503" s="421">
        <f>G503*L503</f>
        <v>5.2999999999999999E-2</v>
      </c>
      <c r="N503" s="401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225</v>
      </c>
      <c r="AI503" s="43">
        <f>IF(AM503=0,K503,0)</f>
        <v>0</v>
      </c>
      <c r="AJ503" s="43">
        <f>IF(AM503=0,K503,0)</f>
        <v>0</v>
      </c>
      <c r="AK503" s="43">
        <f>IF(AM503=20,K503,0)</f>
        <v>0</v>
      </c>
      <c r="AM503" s="42">
        <v>20</v>
      </c>
      <c r="AN503" s="42">
        <f>H503*1</f>
        <v>0</v>
      </c>
      <c r="AO503" s="42">
        <f>H503*(1-1)</f>
        <v>0</v>
      </c>
      <c r="AP503" s="46" t="s">
        <v>87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86</v>
      </c>
      <c r="AY503" s="45" t="s">
        <v>224</v>
      </c>
      <c r="AZ503" s="44" t="s">
        <v>223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5.2999999999999999E-2</v>
      </c>
      <c r="BG503" s="43">
        <f>G503*AN503</f>
        <v>0</v>
      </c>
      <c r="BH503" s="43">
        <f>G503*AO503</f>
        <v>0</v>
      </c>
      <c r="BI503" s="43">
        <f>G503*H503</f>
        <v>0</v>
      </c>
      <c r="BJ503" s="43" t="s">
        <v>83</v>
      </c>
      <c r="BK503" s="42"/>
    </row>
    <row r="504" spans="1:63">
      <c r="A504" s="418"/>
      <c r="B504" s="418"/>
      <c r="C504" s="419" t="s">
        <v>81</v>
      </c>
      <c r="D504" s="493" t="s">
        <v>228</v>
      </c>
      <c r="E504" s="494"/>
      <c r="F504" s="494"/>
      <c r="G504" s="494"/>
      <c r="H504" s="494"/>
      <c r="I504" s="494"/>
      <c r="J504" s="494"/>
      <c r="K504" s="494"/>
      <c r="L504" s="494"/>
      <c r="M504" s="494"/>
      <c r="N504" s="401"/>
    </row>
    <row r="505" spans="1:63">
      <c r="A505" s="420" t="s">
        <v>227</v>
      </c>
      <c r="B505" s="420" t="s">
        <v>225</v>
      </c>
      <c r="C505" s="420" t="s">
        <v>91</v>
      </c>
      <c r="D505" s="495" t="s">
        <v>226</v>
      </c>
      <c r="E505" s="496"/>
      <c r="F505" s="420" t="s">
        <v>89</v>
      </c>
      <c r="G505" s="421">
        <v>100</v>
      </c>
      <c r="H505" s="417">
        <v>0</v>
      </c>
      <c r="I505" s="421">
        <f>G505*AN505</f>
        <v>0</v>
      </c>
      <c r="J505" s="421">
        <f>G505*AO505</f>
        <v>0</v>
      </c>
      <c r="K505" s="421">
        <f>G505*H505</f>
        <v>0</v>
      </c>
      <c r="L505" s="421">
        <v>8.0000000000000004E-4</v>
      </c>
      <c r="M505" s="421">
        <f>G505*L505</f>
        <v>0.08</v>
      </c>
      <c r="N505" s="401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225</v>
      </c>
      <c r="AI505" s="43">
        <f>IF(AM505=0,K505,0)</f>
        <v>0</v>
      </c>
      <c r="AJ505" s="43">
        <f>IF(AM505=0,K505,0)</f>
        <v>0</v>
      </c>
      <c r="AK505" s="43">
        <f>IF(AM505=20,K505,0)</f>
        <v>0</v>
      </c>
      <c r="AM505" s="42">
        <v>20</v>
      </c>
      <c r="AN505" s="42">
        <f>H505*1</f>
        <v>0</v>
      </c>
      <c r="AO505" s="42">
        <f>H505*(1-1)</f>
        <v>0</v>
      </c>
      <c r="AP505" s="46" t="s">
        <v>87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86</v>
      </c>
      <c r="AY505" s="45" t="s">
        <v>224</v>
      </c>
      <c r="AZ505" s="44" t="s">
        <v>223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0.08</v>
      </c>
      <c r="BG505" s="43">
        <f>G505*AN505</f>
        <v>0</v>
      </c>
      <c r="BH505" s="43">
        <f>G505*AO505</f>
        <v>0</v>
      </c>
      <c r="BI505" s="43">
        <f>G505*H505</f>
        <v>0</v>
      </c>
      <c r="BJ505" s="43" t="s">
        <v>83</v>
      </c>
      <c r="BK505" s="42"/>
    </row>
    <row r="506" spans="1:63">
      <c r="A506" s="418"/>
      <c r="B506" s="418"/>
      <c r="C506" s="419" t="s">
        <v>81</v>
      </c>
      <c r="D506" s="493" t="s">
        <v>222</v>
      </c>
      <c r="E506" s="494"/>
      <c r="F506" s="494"/>
      <c r="G506" s="494"/>
      <c r="H506" s="494"/>
      <c r="I506" s="494"/>
      <c r="J506" s="494"/>
      <c r="K506" s="494"/>
      <c r="L506" s="494"/>
      <c r="M506" s="494"/>
      <c r="N506" s="401"/>
    </row>
    <row r="507" spans="1:63">
      <c r="A507" s="408"/>
      <c r="B507" s="409"/>
      <c r="C507" s="409"/>
      <c r="D507" s="491"/>
      <c r="E507" s="492"/>
      <c r="F507" s="408"/>
      <c r="G507" s="408"/>
      <c r="H507" s="408"/>
      <c r="I507" s="410"/>
      <c r="J507" s="410"/>
      <c r="K507" s="410"/>
      <c r="L507" s="411"/>
      <c r="M507" s="410"/>
      <c r="N507" s="401"/>
    </row>
    <row r="508" spans="1:63">
      <c r="A508" s="412"/>
      <c r="B508" s="413"/>
      <c r="C508" s="413"/>
      <c r="D508" s="482"/>
      <c r="E508" s="483"/>
      <c r="F508" s="412"/>
      <c r="G508" s="412"/>
      <c r="H508" s="412"/>
      <c r="I508" s="414"/>
      <c r="J508" s="414"/>
      <c r="K508" s="414"/>
      <c r="L508" s="415"/>
      <c r="M508" s="414"/>
      <c r="N508" s="401"/>
      <c r="AH508" s="44" t="s">
        <v>216</v>
      </c>
      <c r="AR508" s="47">
        <f>SUM(AI509:AI512)</f>
        <v>0</v>
      </c>
      <c r="AS508" s="47">
        <f>SUM(AJ509:AJ512)</f>
        <v>0</v>
      </c>
      <c r="AT508" s="47">
        <f>SUM(AK509:AK512)</f>
        <v>0</v>
      </c>
    </row>
    <row r="509" spans="1:63">
      <c r="A509" s="416"/>
      <c r="B509" s="416"/>
      <c r="C509" s="416"/>
      <c r="D509" s="480"/>
      <c r="E509" s="481"/>
      <c r="F509" s="416"/>
      <c r="G509" s="417"/>
      <c r="H509" s="417"/>
      <c r="I509" s="417"/>
      <c r="J509" s="417"/>
      <c r="K509" s="417"/>
      <c r="L509" s="417"/>
      <c r="M509" s="417"/>
      <c r="N509" s="401"/>
      <c r="Y509" s="42">
        <f>IF(AP509="5",BI509,0)</f>
        <v>0</v>
      </c>
      <c r="AA509" s="42">
        <f>IF(AP509="1",BG509,0)</f>
        <v>0</v>
      </c>
      <c r="AB509" s="42">
        <f>IF(AP509="1",BH509,0)</f>
        <v>0</v>
      </c>
      <c r="AC509" s="42">
        <f>IF(AP509="7",BG509,0)</f>
        <v>0</v>
      </c>
      <c r="AD509" s="42">
        <f>IF(AP509="7",BH509,0)</f>
        <v>0</v>
      </c>
      <c r="AE509" s="42">
        <f>IF(AP509="2",BG509,0)</f>
        <v>0</v>
      </c>
      <c r="AF509" s="42">
        <f>IF(AP509="2",BH509,0)</f>
        <v>0</v>
      </c>
      <c r="AG509" s="42">
        <f>IF(AP509="0",BI509,0)</f>
        <v>0</v>
      </c>
      <c r="AH509" s="44" t="s">
        <v>216</v>
      </c>
      <c r="AI509" s="48">
        <f>IF(AM509=0,K509,0)</f>
        <v>0</v>
      </c>
      <c r="AJ509" s="48">
        <f>IF(AM509=0,K509,0)</f>
        <v>0</v>
      </c>
      <c r="AK509" s="48">
        <f>IF(AM509=20,K509,0)</f>
        <v>0</v>
      </c>
      <c r="AM509" s="42">
        <v>20</v>
      </c>
      <c r="AN509" s="42">
        <f>H509*1.00004000160006</f>
        <v>0</v>
      </c>
      <c r="AO509" s="42">
        <f>H509*(1-1.00004000160006)</f>
        <v>0</v>
      </c>
      <c r="AP509" s="49" t="s">
        <v>145</v>
      </c>
      <c r="AU509" s="42">
        <f>AV509+AW509</f>
        <v>0</v>
      </c>
      <c r="AV509" s="42">
        <f>G509*AN509</f>
        <v>0</v>
      </c>
      <c r="AW509" s="42">
        <f>G509*AO509</f>
        <v>0</v>
      </c>
      <c r="AX509" s="45" t="s">
        <v>220</v>
      </c>
      <c r="AY509" s="45" t="s">
        <v>219</v>
      </c>
      <c r="AZ509" s="44" t="s">
        <v>214</v>
      </c>
      <c r="BB509" s="42">
        <f>AV509+AW509</f>
        <v>0</v>
      </c>
      <c r="BC509" s="42">
        <f>H509/(100-BD509)*100</f>
        <v>0</v>
      </c>
      <c r="BD509" s="42">
        <v>0</v>
      </c>
      <c r="BE509" s="42">
        <f>M509</f>
        <v>0</v>
      </c>
      <c r="BG509" s="48">
        <f>G509*AN509</f>
        <v>0</v>
      </c>
      <c r="BH509" s="48">
        <f>G509*AO509</f>
        <v>0</v>
      </c>
      <c r="BI509" s="48">
        <f>G509*H509</f>
        <v>0</v>
      </c>
      <c r="BJ509" s="48" t="s">
        <v>115</v>
      </c>
      <c r="BK509" s="42" t="s">
        <v>218</v>
      </c>
    </row>
    <row r="510" spans="1:63">
      <c r="A510" s="418"/>
      <c r="B510" s="418"/>
      <c r="C510" s="419"/>
      <c r="D510" s="493"/>
      <c r="E510" s="494"/>
      <c r="F510" s="494"/>
      <c r="G510" s="494"/>
      <c r="H510" s="494"/>
      <c r="I510" s="494"/>
      <c r="J510" s="494"/>
      <c r="K510" s="494"/>
      <c r="L510" s="494"/>
      <c r="M510" s="494"/>
      <c r="N510" s="401"/>
    </row>
    <row r="511" spans="1:63">
      <c r="A511" s="416"/>
      <c r="B511" s="416"/>
      <c r="C511" s="416"/>
      <c r="D511" s="480"/>
      <c r="E511" s="481"/>
      <c r="F511" s="416"/>
      <c r="G511" s="417"/>
      <c r="H511" s="417"/>
      <c r="I511" s="417"/>
      <c r="J511" s="417"/>
      <c r="K511" s="417"/>
      <c r="L511" s="417"/>
      <c r="M511" s="417"/>
      <c r="N511" s="401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216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H511*0.999988000143998</f>
        <v>0</v>
      </c>
      <c r="AO511" s="42">
        <f>H511*(1-0.999988000143998)</f>
        <v>0</v>
      </c>
      <c r="AP511" s="49" t="s">
        <v>145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220</v>
      </c>
      <c r="AY511" s="45" t="s">
        <v>219</v>
      </c>
      <c r="AZ511" s="44" t="s">
        <v>214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115</v>
      </c>
      <c r="BK511" s="42" t="s">
        <v>218</v>
      </c>
    </row>
    <row r="512" spans="1:63">
      <c r="A512" s="416"/>
      <c r="B512" s="416"/>
      <c r="C512" s="416"/>
      <c r="D512" s="480"/>
      <c r="E512" s="481"/>
      <c r="F512" s="416"/>
      <c r="G512" s="417"/>
      <c r="H512" s="417"/>
      <c r="I512" s="417"/>
      <c r="J512" s="417"/>
      <c r="K512" s="417"/>
      <c r="L512" s="417"/>
      <c r="M512" s="417"/>
      <c r="N512" s="401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216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H512*0.999988000143998</f>
        <v>0</v>
      </c>
      <c r="AO512" s="42">
        <f>H512*(1-0.999988000143998)</f>
        <v>0</v>
      </c>
      <c r="AP512" s="49" t="s">
        <v>145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220</v>
      </c>
      <c r="AY512" s="45" t="s">
        <v>219</v>
      </c>
      <c r="AZ512" s="44" t="s">
        <v>214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115</v>
      </c>
      <c r="BK512" s="42" t="s">
        <v>218</v>
      </c>
    </row>
    <row r="513" spans="1:63">
      <c r="A513" s="412"/>
      <c r="B513" s="413"/>
      <c r="C513" s="413"/>
      <c r="D513" s="482"/>
      <c r="E513" s="483"/>
      <c r="F513" s="412"/>
      <c r="G513" s="412"/>
      <c r="H513" s="412"/>
      <c r="I513" s="414"/>
      <c r="J513" s="414"/>
      <c r="K513" s="414"/>
      <c r="L513" s="415"/>
      <c r="M513" s="414"/>
      <c r="N513" s="401"/>
      <c r="AH513" s="44" t="s">
        <v>216</v>
      </c>
      <c r="AR513" s="47">
        <f>SUM(AI514:AI522)</f>
        <v>0</v>
      </c>
      <c r="AS513" s="47">
        <f>SUM(AJ514:AJ522)</f>
        <v>0</v>
      </c>
      <c r="AT513" s="47">
        <f>SUM(AK514:AK522)</f>
        <v>0</v>
      </c>
    </row>
    <row r="514" spans="1:63">
      <c r="A514" s="420"/>
      <c r="B514" s="420"/>
      <c r="C514" s="420"/>
      <c r="D514" s="495"/>
      <c r="E514" s="496"/>
      <c r="F514" s="420"/>
      <c r="G514" s="421"/>
      <c r="H514" s="417"/>
      <c r="I514" s="421"/>
      <c r="J514" s="421"/>
      <c r="K514" s="421"/>
      <c r="L514" s="421"/>
      <c r="M514" s="421"/>
      <c r="N514" s="401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216</v>
      </c>
      <c r="AI514" s="43">
        <f>IF(AM514=0,K514,0)</f>
        <v>0</v>
      </c>
      <c r="AJ514" s="43">
        <f>IF(AM514=0,K514,0)</f>
        <v>0</v>
      </c>
      <c r="AK514" s="43">
        <f>IF(AM514=20,K514,0)</f>
        <v>0</v>
      </c>
      <c r="AM514" s="42">
        <v>20</v>
      </c>
      <c r="AN514" s="42">
        <f>H514*1</f>
        <v>0</v>
      </c>
      <c r="AO514" s="42">
        <f>H514*(1-1)</f>
        <v>0</v>
      </c>
      <c r="AP514" s="46" t="s">
        <v>87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86</v>
      </c>
      <c r="AY514" s="45" t="s">
        <v>215</v>
      </c>
      <c r="AZ514" s="44" t="s">
        <v>214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3">
        <f>G514*AN514</f>
        <v>0</v>
      </c>
      <c r="BH514" s="43">
        <f>G514*AO514</f>
        <v>0</v>
      </c>
      <c r="BI514" s="43">
        <f>G514*H514</f>
        <v>0</v>
      </c>
      <c r="BJ514" s="43" t="s">
        <v>83</v>
      </c>
      <c r="BK514" s="42"/>
    </row>
    <row r="515" spans="1:63" ht="25.7" customHeight="1">
      <c r="A515" s="418"/>
      <c r="B515" s="418"/>
      <c r="C515" s="419"/>
      <c r="D515" s="493"/>
      <c r="E515" s="494"/>
      <c r="F515" s="494"/>
      <c r="G515" s="494"/>
      <c r="H515" s="494"/>
      <c r="I515" s="494"/>
      <c r="J515" s="494"/>
      <c r="K515" s="494"/>
      <c r="L515" s="494"/>
      <c r="M515" s="494"/>
      <c r="N515" s="401"/>
    </row>
    <row r="516" spans="1:63">
      <c r="A516" s="420"/>
      <c r="B516" s="420"/>
      <c r="C516" s="420"/>
      <c r="D516" s="495"/>
      <c r="E516" s="496"/>
      <c r="F516" s="420"/>
      <c r="G516" s="421"/>
      <c r="H516" s="417"/>
      <c r="I516" s="421"/>
      <c r="J516" s="421"/>
      <c r="K516" s="421"/>
      <c r="L516" s="421"/>
      <c r="M516" s="421"/>
      <c r="N516" s="401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216</v>
      </c>
      <c r="AI516" s="43">
        <f>IF(AM516=0,K516,0)</f>
        <v>0</v>
      </c>
      <c r="AJ516" s="43">
        <f>IF(AM516=0,K516,0)</f>
        <v>0</v>
      </c>
      <c r="AK516" s="43">
        <f>IF(AM516=20,K516,0)</f>
        <v>0</v>
      </c>
      <c r="AM516" s="42">
        <v>20</v>
      </c>
      <c r="AN516" s="42">
        <f>H516*1</f>
        <v>0</v>
      </c>
      <c r="AO516" s="42">
        <f>H516*(1-1)</f>
        <v>0</v>
      </c>
      <c r="AP516" s="46" t="s">
        <v>87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86</v>
      </c>
      <c r="AY516" s="45" t="s">
        <v>215</v>
      </c>
      <c r="AZ516" s="44" t="s">
        <v>214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3">
        <f>G516*AN516</f>
        <v>0</v>
      </c>
      <c r="BH516" s="43">
        <f>G516*AO516</f>
        <v>0</v>
      </c>
      <c r="BI516" s="43">
        <f>G516*H516</f>
        <v>0</v>
      </c>
      <c r="BJ516" s="43" t="s">
        <v>83</v>
      </c>
      <c r="BK516" s="42"/>
    </row>
    <row r="517" spans="1:63" ht="166.9" customHeight="1">
      <c r="A517" s="418"/>
      <c r="B517" s="418"/>
      <c r="C517" s="419"/>
      <c r="D517" s="493"/>
      <c r="E517" s="494"/>
      <c r="F517" s="494"/>
      <c r="G517" s="494"/>
      <c r="H517" s="494"/>
      <c r="I517" s="494"/>
      <c r="J517" s="494"/>
      <c r="K517" s="494"/>
      <c r="L517" s="494"/>
      <c r="M517" s="494"/>
      <c r="N517" s="401"/>
    </row>
    <row r="518" spans="1:63">
      <c r="A518" s="420"/>
      <c r="B518" s="420"/>
      <c r="C518" s="420"/>
      <c r="D518" s="495"/>
      <c r="E518" s="496"/>
      <c r="F518" s="420"/>
      <c r="G518" s="421"/>
      <c r="H518" s="417"/>
      <c r="I518" s="421"/>
      <c r="J518" s="421"/>
      <c r="K518" s="421"/>
      <c r="L518" s="421"/>
      <c r="M518" s="421"/>
      <c r="N518" s="401"/>
      <c r="Y518" s="42">
        <f>IF(AP518="5",BI518,0)</f>
        <v>0</v>
      </c>
      <c r="AA518" s="42">
        <f>IF(AP518="1",BG518,0)</f>
        <v>0</v>
      </c>
      <c r="AB518" s="42">
        <f>IF(AP518="1",BH518,0)</f>
        <v>0</v>
      </c>
      <c r="AC518" s="42">
        <f>IF(AP518="7",BG518,0)</f>
        <v>0</v>
      </c>
      <c r="AD518" s="42">
        <f>IF(AP518="7",BH518,0)</f>
        <v>0</v>
      </c>
      <c r="AE518" s="42">
        <f>IF(AP518="2",BG518,0)</f>
        <v>0</v>
      </c>
      <c r="AF518" s="42">
        <f>IF(AP518="2",BH518,0)</f>
        <v>0</v>
      </c>
      <c r="AG518" s="42">
        <f>IF(AP518="0",BI518,0)</f>
        <v>0</v>
      </c>
      <c r="AH518" s="44" t="s">
        <v>216</v>
      </c>
      <c r="AI518" s="43">
        <f>IF(AM518=0,K518,0)</f>
        <v>0</v>
      </c>
      <c r="AJ518" s="43">
        <f>IF(AM518=0,K518,0)</f>
        <v>0</v>
      </c>
      <c r="AK518" s="43">
        <f>IF(AM518=20,K518,0)</f>
        <v>0</v>
      </c>
      <c r="AM518" s="42">
        <v>20</v>
      </c>
      <c r="AN518" s="42">
        <f>H518*1</f>
        <v>0</v>
      </c>
      <c r="AO518" s="42">
        <f>H518*(1-1)</f>
        <v>0</v>
      </c>
      <c r="AP518" s="46" t="s">
        <v>87</v>
      </c>
      <c r="AU518" s="42">
        <f>AV518+AW518</f>
        <v>0</v>
      </c>
      <c r="AV518" s="42">
        <f>G518*AN518</f>
        <v>0</v>
      </c>
      <c r="AW518" s="42">
        <f>G518*AO518</f>
        <v>0</v>
      </c>
      <c r="AX518" s="45" t="s">
        <v>86</v>
      </c>
      <c r="AY518" s="45" t="s">
        <v>215</v>
      </c>
      <c r="AZ518" s="44" t="s">
        <v>214</v>
      </c>
      <c r="BB518" s="42">
        <f>AV518+AW518</f>
        <v>0</v>
      </c>
      <c r="BC518" s="42">
        <f>H518/(100-BD518)*100</f>
        <v>0</v>
      </c>
      <c r="BD518" s="42">
        <v>0</v>
      </c>
      <c r="BE518" s="42">
        <f>M518</f>
        <v>0</v>
      </c>
      <c r="BG518" s="43">
        <f>G518*AN518</f>
        <v>0</v>
      </c>
      <c r="BH518" s="43">
        <f>G518*AO518</f>
        <v>0</v>
      </c>
      <c r="BI518" s="43">
        <f>G518*H518</f>
        <v>0</v>
      </c>
      <c r="BJ518" s="43" t="s">
        <v>83</v>
      </c>
      <c r="BK518" s="42"/>
    </row>
    <row r="519" spans="1:63" ht="25.7" customHeight="1">
      <c r="A519" s="418"/>
      <c r="B519" s="418"/>
      <c r="C519" s="419"/>
      <c r="D519" s="493"/>
      <c r="E519" s="494"/>
      <c r="F519" s="494"/>
      <c r="G519" s="494"/>
      <c r="H519" s="494"/>
      <c r="I519" s="494"/>
      <c r="J519" s="494"/>
      <c r="K519" s="494"/>
      <c r="L519" s="494"/>
      <c r="M519" s="494"/>
      <c r="N519" s="401"/>
    </row>
    <row r="520" spans="1:63">
      <c r="A520" s="420"/>
      <c r="B520" s="420"/>
      <c r="C520" s="420"/>
      <c r="D520" s="495"/>
      <c r="E520" s="496"/>
      <c r="F520" s="420"/>
      <c r="G520" s="421"/>
      <c r="H520" s="417"/>
      <c r="I520" s="421"/>
      <c r="J520" s="421"/>
      <c r="K520" s="421"/>
      <c r="L520" s="421"/>
      <c r="M520" s="421"/>
      <c r="N520" s="401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216</v>
      </c>
      <c r="AI520" s="43">
        <f>IF(AM520=0,K520,0)</f>
        <v>0</v>
      </c>
      <c r="AJ520" s="43">
        <f>IF(AM520=0,K520,0)</f>
        <v>0</v>
      </c>
      <c r="AK520" s="43">
        <f>IF(AM520=20,K520,0)</f>
        <v>0</v>
      </c>
      <c r="AM520" s="42">
        <v>20</v>
      </c>
      <c r="AN520" s="42">
        <f>H520*1</f>
        <v>0</v>
      </c>
      <c r="AO520" s="42">
        <f>H520*(1-1)</f>
        <v>0</v>
      </c>
      <c r="AP520" s="46" t="s">
        <v>87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86</v>
      </c>
      <c r="AY520" s="45" t="s">
        <v>215</v>
      </c>
      <c r="AZ520" s="44" t="s">
        <v>214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3">
        <f>G520*AN520</f>
        <v>0</v>
      </c>
      <c r="BH520" s="43">
        <f>G520*AO520</f>
        <v>0</v>
      </c>
      <c r="BI520" s="43">
        <f>G520*H520</f>
        <v>0</v>
      </c>
      <c r="BJ520" s="43" t="s">
        <v>83</v>
      </c>
      <c r="BK520" s="42"/>
    </row>
    <row r="521" spans="1:63" ht="25.7" customHeight="1">
      <c r="A521" s="418"/>
      <c r="B521" s="418"/>
      <c r="C521" s="419"/>
      <c r="D521" s="493"/>
      <c r="E521" s="494"/>
      <c r="F521" s="494"/>
      <c r="G521" s="494"/>
      <c r="H521" s="494"/>
      <c r="I521" s="494"/>
      <c r="J521" s="494"/>
      <c r="K521" s="494"/>
      <c r="L521" s="494"/>
      <c r="M521" s="494"/>
      <c r="N521" s="401"/>
    </row>
    <row r="522" spans="1:63">
      <c r="A522" s="420"/>
      <c r="B522" s="420"/>
      <c r="C522" s="420"/>
      <c r="D522" s="495"/>
      <c r="E522" s="496"/>
      <c r="F522" s="420"/>
      <c r="G522" s="421"/>
      <c r="H522" s="417"/>
      <c r="I522" s="421"/>
      <c r="J522" s="421"/>
      <c r="K522" s="421"/>
      <c r="L522" s="421"/>
      <c r="M522" s="421"/>
      <c r="N522" s="401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216</v>
      </c>
      <c r="AI522" s="43">
        <f>IF(AM522=0,K522,0)</f>
        <v>0</v>
      </c>
      <c r="AJ522" s="43">
        <f>IF(AM522=0,K522,0)</f>
        <v>0</v>
      </c>
      <c r="AK522" s="43">
        <f>IF(AM522=20,K522,0)</f>
        <v>0</v>
      </c>
      <c r="AM522" s="42">
        <v>20</v>
      </c>
      <c r="AN522" s="42">
        <f>H522*1</f>
        <v>0</v>
      </c>
      <c r="AO522" s="42">
        <f>H522*(1-1)</f>
        <v>0</v>
      </c>
      <c r="AP522" s="46" t="s">
        <v>87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86</v>
      </c>
      <c r="AY522" s="45" t="s">
        <v>215</v>
      </c>
      <c r="AZ522" s="44" t="s">
        <v>214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3">
        <f>G522*AN522</f>
        <v>0</v>
      </c>
      <c r="BH522" s="43">
        <f>G522*AO522</f>
        <v>0</v>
      </c>
      <c r="BI522" s="43">
        <f>G522*H522</f>
        <v>0</v>
      </c>
      <c r="BJ522" s="43" t="s">
        <v>83</v>
      </c>
      <c r="BK522" s="42"/>
    </row>
    <row r="523" spans="1:63" ht="25.7" customHeight="1">
      <c r="A523" s="418"/>
      <c r="B523" s="418"/>
      <c r="C523" s="419"/>
      <c r="D523" s="493"/>
      <c r="E523" s="494"/>
      <c r="F523" s="494"/>
      <c r="G523" s="494"/>
      <c r="H523" s="494"/>
      <c r="I523" s="494"/>
      <c r="J523" s="494"/>
      <c r="K523" s="494"/>
      <c r="L523" s="494"/>
      <c r="M523" s="494"/>
      <c r="N523" s="401"/>
    </row>
    <row r="524" spans="1:63">
      <c r="A524" s="408"/>
      <c r="B524" s="409" t="s">
        <v>88</v>
      </c>
      <c r="C524" s="409"/>
      <c r="D524" s="491" t="s">
        <v>213</v>
      </c>
      <c r="E524" s="492"/>
      <c r="F524" s="408" t="s">
        <v>112</v>
      </c>
      <c r="G524" s="408" t="s">
        <v>112</v>
      </c>
      <c r="H524" s="408" t="s">
        <v>112</v>
      </c>
      <c r="I524" s="410">
        <f>I525+I530+I536+I544+I551+I553+I556+I560</f>
        <v>0</v>
      </c>
      <c r="J524" s="410">
        <f>J525+J530+J536+J544+J551+J553+J556+J560</f>
        <v>0</v>
      </c>
      <c r="K524" s="410">
        <f>K525+K530+K536+K544+K551+K553+K556+K560</f>
        <v>0</v>
      </c>
      <c r="L524" s="411"/>
      <c r="M524" s="410">
        <f>M525+M530+M536+M544+M551+M553+M556+M560</f>
        <v>207.96503869999998</v>
      </c>
      <c r="N524" s="401"/>
    </row>
    <row r="525" spans="1:63">
      <c r="A525" s="412"/>
      <c r="B525" s="413" t="s">
        <v>88</v>
      </c>
      <c r="C525" s="413" t="s">
        <v>212</v>
      </c>
      <c r="D525" s="482" t="s">
        <v>211</v>
      </c>
      <c r="E525" s="483"/>
      <c r="F525" s="412" t="s">
        <v>112</v>
      </c>
      <c r="G525" s="412" t="s">
        <v>112</v>
      </c>
      <c r="H525" s="412" t="s">
        <v>112</v>
      </c>
      <c r="I525" s="414">
        <f>SUM(I526:I529)</f>
        <v>0</v>
      </c>
      <c r="J525" s="414">
        <f>SUM(J526:J529)</f>
        <v>0</v>
      </c>
      <c r="K525" s="414">
        <f>SUM(K526:K529)</f>
        <v>0</v>
      </c>
      <c r="L525" s="415"/>
      <c r="M525" s="414">
        <f>SUM(M526:M529)</f>
        <v>0</v>
      </c>
      <c r="N525" s="401"/>
      <c r="AH525" s="44" t="s">
        <v>88</v>
      </c>
      <c r="AR525" s="47">
        <f>SUM(AI526:AI529)</f>
        <v>0</v>
      </c>
      <c r="AS525" s="47">
        <f>SUM(AJ526:AJ529)</f>
        <v>0</v>
      </c>
      <c r="AT525" s="47">
        <f>SUM(AK526:AK529)</f>
        <v>0</v>
      </c>
    </row>
    <row r="526" spans="1:63">
      <c r="A526" s="416" t="s">
        <v>210</v>
      </c>
      <c r="B526" s="416" t="s">
        <v>88</v>
      </c>
      <c r="C526" s="416" t="s">
        <v>209</v>
      </c>
      <c r="D526" s="480" t="s">
        <v>208</v>
      </c>
      <c r="E526" s="481"/>
      <c r="F526" s="416" t="s">
        <v>89</v>
      </c>
      <c r="G526" s="417">
        <v>1</v>
      </c>
      <c r="H526" s="417">
        <v>0</v>
      </c>
      <c r="I526" s="417">
        <f>G526*AN526</f>
        <v>0</v>
      </c>
      <c r="J526" s="417">
        <f>G526*AO526</f>
        <v>0</v>
      </c>
      <c r="K526" s="417">
        <f>G526*H526</f>
        <v>0</v>
      </c>
      <c r="L526" s="417">
        <v>0</v>
      </c>
      <c r="M526" s="417">
        <f>G526*L526</f>
        <v>0</v>
      </c>
      <c r="N526" s="401"/>
      <c r="Y526" s="42">
        <f>IF(AP526="5",BI526,0)</f>
        <v>0</v>
      </c>
      <c r="AA526" s="42">
        <f>IF(AP526="1",BG526,0)</f>
        <v>0</v>
      </c>
      <c r="AB526" s="42">
        <f>IF(AP526="1",BH526,0)</f>
        <v>0</v>
      </c>
      <c r="AC526" s="42">
        <f>IF(AP526="7",BG526,0)</f>
        <v>0</v>
      </c>
      <c r="AD526" s="42">
        <f>IF(AP526="7",BH526,0)</f>
        <v>0</v>
      </c>
      <c r="AE526" s="42">
        <f>IF(AP526="2",BG526,0)</f>
        <v>0</v>
      </c>
      <c r="AF526" s="42">
        <f>IF(AP526="2",BH526,0)</f>
        <v>0</v>
      </c>
      <c r="AG526" s="42">
        <f>IF(AP526="0",BI526,0)</f>
        <v>0</v>
      </c>
      <c r="AH526" s="44" t="s">
        <v>88</v>
      </c>
      <c r="AI526" s="48">
        <f>IF(AM526=0,K526,0)</f>
        <v>0</v>
      </c>
      <c r="AJ526" s="48">
        <f>IF(AM526=0,K526,0)</f>
        <v>0</v>
      </c>
      <c r="AK526" s="48">
        <f>IF(AM526=20,K526,0)</f>
        <v>0</v>
      </c>
      <c r="AM526" s="42">
        <v>20</v>
      </c>
      <c r="AN526" s="42">
        <f>H526*0</f>
        <v>0</v>
      </c>
      <c r="AO526" s="42">
        <f>H526*(1-0)</f>
        <v>0</v>
      </c>
      <c r="AP526" s="49" t="s">
        <v>145</v>
      </c>
      <c r="AU526" s="42">
        <f>AV526+AW526</f>
        <v>0</v>
      </c>
      <c r="AV526" s="42">
        <f>G526*AN526</f>
        <v>0</v>
      </c>
      <c r="AW526" s="42">
        <f>G526*AO526</f>
        <v>0</v>
      </c>
      <c r="AX526" s="45" t="s">
        <v>201</v>
      </c>
      <c r="AY526" s="45" t="s">
        <v>187</v>
      </c>
      <c r="AZ526" s="44" t="s">
        <v>84</v>
      </c>
      <c r="BB526" s="42">
        <f>AV526+AW526</f>
        <v>0</v>
      </c>
      <c r="BC526" s="42">
        <f>H526/(100-BD526)*100</f>
        <v>0</v>
      </c>
      <c r="BD526" s="42">
        <v>0</v>
      </c>
      <c r="BE526" s="42">
        <f>M526</f>
        <v>0</v>
      </c>
      <c r="BG526" s="48">
        <f>G526*AN526</f>
        <v>0</v>
      </c>
      <c r="BH526" s="48">
        <f>G526*AO526</f>
        <v>0</v>
      </c>
      <c r="BI526" s="48">
        <f>G526*H526</f>
        <v>0</v>
      </c>
      <c r="BJ526" s="48" t="s">
        <v>115</v>
      </c>
      <c r="BK526" s="42">
        <v>11</v>
      </c>
    </row>
    <row r="527" spans="1:63">
      <c r="A527" s="418"/>
      <c r="B527" s="418"/>
      <c r="C527" s="419" t="s">
        <v>81</v>
      </c>
      <c r="D527" s="493" t="s">
        <v>207</v>
      </c>
      <c r="E527" s="494"/>
      <c r="F527" s="494"/>
      <c r="G527" s="494"/>
      <c r="H527" s="494"/>
      <c r="I527" s="494"/>
      <c r="J527" s="494"/>
      <c r="K527" s="494"/>
      <c r="L527" s="494"/>
      <c r="M527" s="494"/>
      <c r="N527" s="401"/>
    </row>
    <row r="528" spans="1:63">
      <c r="A528" s="416" t="s">
        <v>206</v>
      </c>
      <c r="B528" s="416" t="s">
        <v>88</v>
      </c>
      <c r="C528" s="416" t="s">
        <v>203</v>
      </c>
      <c r="D528" s="480" t="s">
        <v>205</v>
      </c>
      <c r="E528" s="481"/>
      <c r="F528" s="416" t="s">
        <v>93</v>
      </c>
      <c r="G528" s="417">
        <v>1</v>
      </c>
      <c r="H528" s="417">
        <v>0</v>
      </c>
      <c r="I528" s="417">
        <f>G528*AN528</f>
        <v>0</v>
      </c>
      <c r="J528" s="417">
        <f>G528*AO528</f>
        <v>0</v>
      </c>
      <c r="K528" s="417">
        <f>G528*H528</f>
        <v>0</v>
      </c>
      <c r="L528" s="417">
        <v>0</v>
      </c>
      <c r="M528" s="417">
        <f>G528*L528</f>
        <v>0</v>
      </c>
      <c r="N528" s="401"/>
      <c r="Y528" s="42">
        <f>IF(AP528="5",BI528,0)</f>
        <v>0</v>
      </c>
      <c r="AA528" s="42">
        <f>IF(AP528="1",BG528,0)</f>
        <v>0</v>
      </c>
      <c r="AB528" s="42">
        <f>IF(AP528="1",BH528,0)</f>
        <v>0</v>
      </c>
      <c r="AC528" s="42">
        <f>IF(AP528="7",BG528,0)</f>
        <v>0</v>
      </c>
      <c r="AD528" s="42">
        <f>IF(AP528="7",BH528,0)</f>
        <v>0</v>
      </c>
      <c r="AE528" s="42">
        <f>IF(AP528="2",BG528,0)</f>
        <v>0</v>
      </c>
      <c r="AF528" s="42">
        <f>IF(AP528="2",BH528,0)</f>
        <v>0</v>
      </c>
      <c r="AG528" s="42">
        <f>IF(AP528="0",BI528,0)</f>
        <v>0</v>
      </c>
      <c r="AH528" s="44" t="s">
        <v>88</v>
      </c>
      <c r="AI528" s="48">
        <f>IF(AM528=0,K528,0)</f>
        <v>0</v>
      </c>
      <c r="AJ528" s="48">
        <f>IF(AM528=0,K528,0)</f>
        <v>0</v>
      </c>
      <c r="AK528" s="48">
        <f>IF(AM528=20,K528,0)</f>
        <v>0</v>
      </c>
      <c r="AM528" s="42">
        <v>20</v>
      </c>
      <c r="AN528" s="42">
        <f>H528*1.00000533336178</f>
        <v>0</v>
      </c>
      <c r="AO528" s="42">
        <f>H528*(1-1.00000533336178)</f>
        <v>0</v>
      </c>
      <c r="AP528" s="49" t="s">
        <v>145</v>
      </c>
      <c r="AU528" s="42">
        <f>AV528+AW528</f>
        <v>0</v>
      </c>
      <c r="AV528" s="42">
        <f>G528*AN528</f>
        <v>0</v>
      </c>
      <c r="AW528" s="42">
        <f>G528*AO528</f>
        <v>0</v>
      </c>
      <c r="AX528" s="45" t="s">
        <v>201</v>
      </c>
      <c r="AY528" s="45" t="s">
        <v>187</v>
      </c>
      <c r="AZ528" s="44" t="s">
        <v>84</v>
      </c>
      <c r="BB528" s="42">
        <f>AV528+AW528</f>
        <v>0</v>
      </c>
      <c r="BC528" s="42">
        <f>H528/(100-BD528)*100</f>
        <v>0</v>
      </c>
      <c r="BD528" s="42">
        <v>0</v>
      </c>
      <c r="BE528" s="42">
        <f>M528</f>
        <v>0</v>
      </c>
      <c r="BG528" s="48">
        <f>G528*AN528</f>
        <v>0</v>
      </c>
      <c r="BH528" s="48">
        <f>G528*AO528</f>
        <v>0</v>
      </c>
      <c r="BI528" s="48">
        <f>G528*H528</f>
        <v>0</v>
      </c>
      <c r="BJ528" s="48" t="s">
        <v>115</v>
      </c>
      <c r="BK528" s="42">
        <v>11</v>
      </c>
    </row>
    <row r="529" spans="1:63">
      <c r="A529" s="416" t="s">
        <v>204</v>
      </c>
      <c r="B529" s="416" t="s">
        <v>88</v>
      </c>
      <c r="C529" s="416" t="s">
        <v>203</v>
      </c>
      <c r="D529" s="480" t="s">
        <v>202</v>
      </c>
      <c r="E529" s="481"/>
      <c r="F529" s="416" t="s">
        <v>93</v>
      </c>
      <c r="G529" s="417">
        <v>1</v>
      </c>
      <c r="H529" s="417">
        <v>0</v>
      </c>
      <c r="I529" s="417">
        <f>G529*AN529</f>
        <v>0</v>
      </c>
      <c r="J529" s="417">
        <f>G529*AO529</f>
        <v>0</v>
      </c>
      <c r="K529" s="417">
        <f>G529*H529</f>
        <v>0</v>
      </c>
      <c r="L529" s="417">
        <v>0</v>
      </c>
      <c r="M529" s="417">
        <f>G529*L529</f>
        <v>0</v>
      </c>
      <c r="N529" s="401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88</v>
      </c>
      <c r="AI529" s="48">
        <f>IF(AM529=0,K529,0)</f>
        <v>0</v>
      </c>
      <c r="AJ529" s="48">
        <f>IF(AM529=0,K529,0)</f>
        <v>0</v>
      </c>
      <c r="AK529" s="48">
        <f>IF(AM529=20,K529,0)</f>
        <v>0</v>
      </c>
      <c r="AM529" s="42">
        <v>20</v>
      </c>
      <c r="AN529" s="42">
        <f>H529*1.000001000001</f>
        <v>0</v>
      </c>
      <c r="AO529" s="42">
        <f>H529*(1-1.000001000001)</f>
        <v>0</v>
      </c>
      <c r="AP529" s="49" t="s">
        <v>145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201</v>
      </c>
      <c r="AY529" s="45" t="s">
        <v>187</v>
      </c>
      <c r="AZ529" s="44" t="s">
        <v>84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8">
        <f>G529*AN529</f>
        <v>0</v>
      </c>
      <c r="BH529" s="48">
        <f>G529*AO529</f>
        <v>0</v>
      </c>
      <c r="BI529" s="48">
        <f>G529*H529</f>
        <v>0</v>
      </c>
      <c r="BJ529" s="48" t="s">
        <v>115</v>
      </c>
      <c r="BK529" s="42">
        <v>11</v>
      </c>
    </row>
    <row r="530" spans="1:63">
      <c r="A530" s="412"/>
      <c r="B530" s="413" t="s">
        <v>88</v>
      </c>
      <c r="C530" s="413" t="s">
        <v>200</v>
      </c>
      <c r="D530" s="482" t="s">
        <v>199</v>
      </c>
      <c r="E530" s="483"/>
      <c r="F530" s="412" t="s">
        <v>112</v>
      </c>
      <c r="G530" s="412" t="s">
        <v>112</v>
      </c>
      <c r="H530" s="412" t="s">
        <v>112</v>
      </c>
      <c r="I530" s="414">
        <f>SUM(I531:I534)</f>
        <v>0</v>
      </c>
      <c r="J530" s="414">
        <f>SUM(J531:J534)</f>
        <v>0</v>
      </c>
      <c r="K530" s="414">
        <f>SUM(K531:K534)</f>
        <v>0</v>
      </c>
      <c r="L530" s="415"/>
      <c r="M530" s="414">
        <f>SUM(M531:M534)</f>
        <v>0</v>
      </c>
      <c r="N530" s="401"/>
      <c r="AH530" s="44" t="s">
        <v>88</v>
      </c>
      <c r="AR530" s="47">
        <f>SUM(AI531:AI534)</f>
        <v>0</v>
      </c>
      <c r="AS530" s="47">
        <f>SUM(AJ531:AJ534)</f>
        <v>0</v>
      </c>
      <c r="AT530" s="47">
        <f>SUM(AK531:AK534)</f>
        <v>0</v>
      </c>
    </row>
    <row r="531" spans="1:63">
      <c r="A531" s="416" t="s">
        <v>198</v>
      </c>
      <c r="B531" s="416" t="s">
        <v>88</v>
      </c>
      <c r="C531" s="416" t="s">
        <v>197</v>
      </c>
      <c r="D531" s="480" t="s">
        <v>196</v>
      </c>
      <c r="E531" s="481"/>
      <c r="F531" s="416" t="s">
        <v>157</v>
      </c>
      <c r="G531" s="417">
        <v>37.82</v>
      </c>
      <c r="H531" s="417">
        <v>0</v>
      </c>
      <c r="I531" s="417">
        <f>G531*AN531</f>
        <v>0</v>
      </c>
      <c r="J531" s="417">
        <f>G531*AO531</f>
        <v>0</v>
      </c>
      <c r="K531" s="417">
        <f>G531*H531</f>
        <v>0</v>
      </c>
      <c r="L531" s="417">
        <v>0</v>
      </c>
      <c r="M531" s="417">
        <f>G531*L531</f>
        <v>0</v>
      </c>
      <c r="N531" s="401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88</v>
      </c>
      <c r="AI531" s="48">
        <f>IF(AM531=0,K531,0)</f>
        <v>0</v>
      </c>
      <c r="AJ531" s="48">
        <f>IF(AM531=0,K531,0)</f>
        <v>0</v>
      </c>
      <c r="AK531" s="48">
        <f>IF(AM531=20,K531,0)</f>
        <v>0</v>
      </c>
      <c r="AM531" s="42">
        <v>20</v>
      </c>
      <c r="AN531" s="42">
        <f>H531*0</f>
        <v>0</v>
      </c>
      <c r="AO531" s="42">
        <f>H531*(1-0)</f>
        <v>0</v>
      </c>
      <c r="AP531" s="49" t="s">
        <v>145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188</v>
      </c>
      <c r="AY531" s="45" t="s">
        <v>187</v>
      </c>
      <c r="AZ531" s="44" t="s">
        <v>84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0</v>
      </c>
      <c r="BG531" s="48">
        <f>G531*AN531</f>
        <v>0</v>
      </c>
      <c r="BH531" s="48">
        <f>G531*AO531</f>
        <v>0</v>
      </c>
      <c r="BI531" s="48">
        <f>G531*H531</f>
        <v>0</v>
      </c>
      <c r="BJ531" s="48" t="s">
        <v>115</v>
      </c>
      <c r="BK531" s="42">
        <v>16</v>
      </c>
    </row>
    <row r="532" spans="1:63">
      <c r="A532" s="418"/>
      <c r="B532" s="418"/>
      <c r="C532" s="419" t="s">
        <v>81</v>
      </c>
      <c r="D532" s="493" t="s">
        <v>195</v>
      </c>
      <c r="E532" s="494"/>
      <c r="F532" s="494"/>
      <c r="G532" s="494"/>
      <c r="H532" s="494"/>
      <c r="I532" s="494"/>
      <c r="J532" s="494"/>
      <c r="K532" s="494"/>
      <c r="L532" s="494"/>
      <c r="M532" s="494"/>
      <c r="N532" s="401"/>
    </row>
    <row r="533" spans="1:63">
      <c r="A533" s="416" t="s">
        <v>194</v>
      </c>
      <c r="B533" s="416" t="s">
        <v>88</v>
      </c>
      <c r="C533" s="416" t="s">
        <v>193</v>
      </c>
      <c r="D533" s="480" t="s">
        <v>192</v>
      </c>
      <c r="E533" s="481"/>
      <c r="F533" s="416" t="s">
        <v>157</v>
      </c>
      <c r="G533" s="417">
        <v>31</v>
      </c>
      <c r="H533" s="417">
        <v>0</v>
      </c>
      <c r="I533" s="417">
        <f>G533*AN533</f>
        <v>0</v>
      </c>
      <c r="J533" s="417">
        <f>G533*AO533</f>
        <v>0</v>
      </c>
      <c r="K533" s="417">
        <f>G533*H533</f>
        <v>0</v>
      </c>
      <c r="L533" s="417">
        <v>0</v>
      </c>
      <c r="M533" s="417">
        <f>G533*L533</f>
        <v>0</v>
      </c>
      <c r="N533" s="401"/>
      <c r="Y533" s="42">
        <f>IF(AP533="5",BI533,0)</f>
        <v>0</v>
      </c>
      <c r="AA533" s="42">
        <f>IF(AP533="1",BG533,0)</f>
        <v>0</v>
      </c>
      <c r="AB533" s="42">
        <f>IF(AP533="1",BH533,0)</f>
        <v>0</v>
      </c>
      <c r="AC533" s="42">
        <f>IF(AP533="7",BG533,0)</f>
        <v>0</v>
      </c>
      <c r="AD533" s="42">
        <f>IF(AP533="7",BH533,0)</f>
        <v>0</v>
      </c>
      <c r="AE533" s="42">
        <f>IF(AP533="2",BG533,0)</f>
        <v>0</v>
      </c>
      <c r="AF533" s="42">
        <f>IF(AP533="2",BH533,0)</f>
        <v>0</v>
      </c>
      <c r="AG533" s="42">
        <f>IF(AP533="0",BI533,0)</f>
        <v>0</v>
      </c>
      <c r="AH533" s="44" t="s">
        <v>88</v>
      </c>
      <c r="AI533" s="48">
        <f>IF(AM533=0,K533,0)</f>
        <v>0</v>
      </c>
      <c r="AJ533" s="48">
        <f>IF(AM533=0,K533,0)</f>
        <v>0</v>
      </c>
      <c r="AK533" s="48">
        <f>IF(AM533=20,K533,0)</f>
        <v>0</v>
      </c>
      <c r="AM533" s="42">
        <v>20</v>
      </c>
      <c r="AN533" s="42">
        <f>H533*0</f>
        <v>0</v>
      </c>
      <c r="AO533" s="42">
        <f>H533*(1-0)</f>
        <v>0</v>
      </c>
      <c r="AP533" s="49" t="s">
        <v>145</v>
      </c>
      <c r="AU533" s="42">
        <f>AV533+AW533</f>
        <v>0</v>
      </c>
      <c r="AV533" s="42">
        <f>G533*AN533</f>
        <v>0</v>
      </c>
      <c r="AW533" s="42">
        <f>G533*AO533</f>
        <v>0</v>
      </c>
      <c r="AX533" s="45" t="s">
        <v>188</v>
      </c>
      <c r="AY533" s="45" t="s">
        <v>187</v>
      </c>
      <c r="AZ533" s="44" t="s">
        <v>84</v>
      </c>
      <c r="BB533" s="42">
        <f>AV533+AW533</f>
        <v>0</v>
      </c>
      <c r="BC533" s="42">
        <f>H533/(100-BD533)*100</f>
        <v>0</v>
      </c>
      <c r="BD533" s="42">
        <v>0</v>
      </c>
      <c r="BE533" s="42">
        <f>M533</f>
        <v>0</v>
      </c>
      <c r="BG533" s="48">
        <f>G533*AN533</f>
        <v>0</v>
      </c>
      <c r="BH533" s="48">
        <f>G533*AO533</f>
        <v>0</v>
      </c>
      <c r="BI533" s="48">
        <f>G533*H533</f>
        <v>0</v>
      </c>
      <c r="BJ533" s="48" t="s">
        <v>115</v>
      </c>
      <c r="BK533" s="42">
        <v>16</v>
      </c>
    </row>
    <row r="534" spans="1:63">
      <c r="A534" s="416" t="s">
        <v>191</v>
      </c>
      <c r="B534" s="416" t="s">
        <v>88</v>
      </c>
      <c r="C534" s="416" t="s">
        <v>190</v>
      </c>
      <c r="D534" s="480" t="s">
        <v>189</v>
      </c>
      <c r="E534" s="481"/>
      <c r="F534" s="416" t="s">
        <v>108</v>
      </c>
      <c r="G534" s="417">
        <v>40</v>
      </c>
      <c r="H534" s="417">
        <v>0</v>
      </c>
      <c r="I534" s="417">
        <f>G534*AN534</f>
        <v>0</v>
      </c>
      <c r="J534" s="417">
        <f>G534*AO534</f>
        <v>0</v>
      </c>
      <c r="K534" s="417">
        <f>G534*H534</f>
        <v>0</v>
      </c>
      <c r="L534" s="417">
        <v>0</v>
      </c>
      <c r="M534" s="417">
        <f>G534*L534</f>
        <v>0</v>
      </c>
      <c r="N534" s="401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88</v>
      </c>
      <c r="AI534" s="48">
        <f>IF(AM534=0,K534,0)</f>
        <v>0</v>
      </c>
      <c r="AJ534" s="48">
        <f>IF(AM534=0,K534,0)</f>
        <v>0</v>
      </c>
      <c r="AK534" s="48">
        <f>IF(AM534=20,K534,0)</f>
        <v>0</v>
      </c>
      <c r="AM534" s="42">
        <v>20</v>
      </c>
      <c r="AN534" s="42">
        <f>H534*0</f>
        <v>0</v>
      </c>
      <c r="AO534" s="42">
        <f>H534*(1-0)</f>
        <v>0</v>
      </c>
      <c r="AP534" s="49" t="s">
        <v>145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188</v>
      </c>
      <c r="AY534" s="45" t="s">
        <v>187</v>
      </c>
      <c r="AZ534" s="44" t="s">
        <v>84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0</v>
      </c>
      <c r="BG534" s="48">
        <f>G534*AN534</f>
        <v>0</v>
      </c>
      <c r="BH534" s="48">
        <f>G534*AO534</f>
        <v>0</v>
      </c>
      <c r="BI534" s="48">
        <f>G534*H534</f>
        <v>0</v>
      </c>
      <c r="BJ534" s="48" t="s">
        <v>115</v>
      </c>
      <c r="BK534" s="42">
        <v>16</v>
      </c>
    </row>
    <row r="535" spans="1:63">
      <c r="A535" s="418"/>
      <c r="B535" s="418"/>
      <c r="C535" s="419" t="s">
        <v>81</v>
      </c>
      <c r="D535" s="493" t="s">
        <v>186</v>
      </c>
      <c r="E535" s="494"/>
      <c r="F535" s="494"/>
      <c r="G535" s="494"/>
      <c r="H535" s="494"/>
      <c r="I535" s="494"/>
      <c r="J535" s="494"/>
      <c r="K535" s="494"/>
      <c r="L535" s="494"/>
      <c r="M535" s="494"/>
      <c r="N535" s="401"/>
    </row>
    <row r="536" spans="1:63">
      <c r="A536" s="412"/>
      <c r="B536" s="413" t="s">
        <v>88</v>
      </c>
      <c r="C536" s="413" t="s">
        <v>185</v>
      </c>
      <c r="D536" s="482" t="s">
        <v>184</v>
      </c>
      <c r="E536" s="483"/>
      <c r="F536" s="412" t="s">
        <v>112</v>
      </c>
      <c r="G536" s="412" t="s">
        <v>112</v>
      </c>
      <c r="H536" s="412" t="s">
        <v>112</v>
      </c>
      <c r="I536" s="414">
        <f>SUM(I537:I543)</f>
        <v>0</v>
      </c>
      <c r="J536" s="414">
        <f>SUM(J537:J543)</f>
        <v>0</v>
      </c>
      <c r="K536" s="414">
        <f>SUM(K537:K543)</f>
        <v>0</v>
      </c>
      <c r="L536" s="415"/>
      <c r="M536" s="414">
        <f>SUM(M537:M543)</f>
        <v>107.41976199999999</v>
      </c>
      <c r="N536" s="401"/>
      <c r="AH536" s="44" t="s">
        <v>88</v>
      </c>
      <c r="AR536" s="47">
        <f>SUM(AI537:AI543)</f>
        <v>0</v>
      </c>
      <c r="AS536" s="47">
        <f>SUM(AJ537:AJ543)</f>
        <v>0</v>
      </c>
      <c r="AT536" s="47">
        <f>SUM(AK537:AK543)</f>
        <v>0</v>
      </c>
    </row>
    <row r="537" spans="1:63">
      <c r="A537" s="416" t="s">
        <v>183</v>
      </c>
      <c r="B537" s="416" t="s">
        <v>88</v>
      </c>
      <c r="C537" s="416" t="s">
        <v>182</v>
      </c>
      <c r="D537" s="480" t="s">
        <v>181</v>
      </c>
      <c r="E537" s="481"/>
      <c r="F537" s="416" t="s">
        <v>157</v>
      </c>
      <c r="G537" s="417">
        <v>14.08</v>
      </c>
      <c r="H537" s="417">
        <v>0</v>
      </c>
      <c r="I537" s="417">
        <f>G537*AN537</f>
        <v>0</v>
      </c>
      <c r="J537" s="417">
        <f>G537*AO537</f>
        <v>0</v>
      </c>
      <c r="K537" s="417">
        <f>G537*H537</f>
        <v>0</v>
      </c>
      <c r="L537" s="417">
        <v>2.5249999999999999</v>
      </c>
      <c r="M537" s="417">
        <f>G537*L537</f>
        <v>35.552</v>
      </c>
      <c r="N537" s="401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88</v>
      </c>
      <c r="AI537" s="48">
        <f>IF(AM537=0,K537,0)</f>
        <v>0</v>
      </c>
      <c r="AJ537" s="48">
        <f>IF(AM537=0,K537,0)</f>
        <v>0</v>
      </c>
      <c r="AK537" s="48">
        <f>IF(AM537=20,K537,0)</f>
        <v>0</v>
      </c>
      <c r="AM537" s="42">
        <v>20</v>
      </c>
      <c r="AN537" s="42">
        <f>H537*0.898839711591792</f>
        <v>0</v>
      </c>
      <c r="AO537" s="42">
        <f>H537*(1-0.898839711591792)</f>
        <v>0</v>
      </c>
      <c r="AP537" s="49" t="s">
        <v>145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164</v>
      </c>
      <c r="AY537" s="45" t="s">
        <v>163</v>
      </c>
      <c r="AZ537" s="44" t="s">
        <v>84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35.552</v>
      </c>
      <c r="BG537" s="48">
        <f>G537*AN537</f>
        <v>0</v>
      </c>
      <c r="BH537" s="48">
        <f>G537*AO537</f>
        <v>0</v>
      </c>
      <c r="BI537" s="48">
        <f>G537*H537</f>
        <v>0</v>
      </c>
      <c r="BJ537" s="48" t="s">
        <v>115</v>
      </c>
      <c r="BK537" s="42">
        <v>27</v>
      </c>
    </row>
    <row r="538" spans="1:63">
      <c r="A538" s="416" t="s">
        <v>180</v>
      </c>
      <c r="B538" s="416" t="s">
        <v>88</v>
      </c>
      <c r="C538" s="416" t="s">
        <v>179</v>
      </c>
      <c r="D538" s="480" t="s">
        <v>178</v>
      </c>
      <c r="E538" s="481"/>
      <c r="F538" s="416" t="s">
        <v>157</v>
      </c>
      <c r="G538" s="417">
        <v>3.1</v>
      </c>
      <c r="H538" s="417">
        <v>0</v>
      </c>
      <c r="I538" s="417">
        <f>G538*AN538</f>
        <v>0</v>
      </c>
      <c r="J538" s="417">
        <f>G538*AO538</f>
        <v>0</v>
      </c>
      <c r="K538" s="417">
        <f>G538*H538</f>
        <v>0</v>
      </c>
      <c r="L538" s="417">
        <v>2.5249999999999999</v>
      </c>
      <c r="M538" s="417">
        <f>G538*L538</f>
        <v>7.8274999999999997</v>
      </c>
      <c r="N538" s="401"/>
      <c r="Y538" s="42">
        <f>IF(AP538="5",BI538,0)</f>
        <v>0</v>
      </c>
      <c r="AA538" s="42">
        <f>IF(AP538="1",BG538,0)</f>
        <v>0</v>
      </c>
      <c r="AB538" s="42">
        <f>IF(AP538="1",BH538,0)</f>
        <v>0</v>
      </c>
      <c r="AC538" s="42">
        <f>IF(AP538="7",BG538,0)</f>
        <v>0</v>
      </c>
      <c r="AD538" s="42">
        <f>IF(AP538="7",BH538,0)</f>
        <v>0</v>
      </c>
      <c r="AE538" s="42">
        <f>IF(AP538="2",BG538,0)</f>
        <v>0</v>
      </c>
      <c r="AF538" s="42">
        <f>IF(AP538="2",BH538,0)</f>
        <v>0</v>
      </c>
      <c r="AG538" s="42">
        <f>IF(AP538="0",BI538,0)</f>
        <v>0</v>
      </c>
      <c r="AH538" s="44" t="s">
        <v>88</v>
      </c>
      <c r="AI538" s="48">
        <f>IF(AM538=0,K538,0)</f>
        <v>0</v>
      </c>
      <c r="AJ538" s="48">
        <f>IF(AM538=0,K538,0)</f>
        <v>0</v>
      </c>
      <c r="AK538" s="48">
        <f>IF(AM538=20,K538,0)</f>
        <v>0</v>
      </c>
      <c r="AM538" s="42">
        <v>20</v>
      </c>
      <c r="AN538" s="42">
        <f>H538*0.891235749908064</f>
        <v>0</v>
      </c>
      <c r="AO538" s="42">
        <f>H538*(1-0.891235749908064)</f>
        <v>0</v>
      </c>
      <c r="AP538" s="49" t="s">
        <v>145</v>
      </c>
      <c r="AU538" s="42">
        <f>AV538+AW538</f>
        <v>0</v>
      </c>
      <c r="AV538" s="42">
        <f>G538*AN538</f>
        <v>0</v>
      </c>
      <c r="AW538" s="42">
        <f>G538*AO538</f>
        <v>0</v>
      </c>
      <c r="AX538" s="45" t="s">
        <v>164</v>
      </c>
      <c r="AY538" s="45" t="s">
        <v>163</v>
      </c>
      <c r="AZ538" s="44" t="s">
        <v>84</v>
      </c>
      <c r="BB538" s="42">
        <f>AV538+AW538</f>
        <v>0</v>
      </c>
      <c r="BC538" s="42">
        <f>H538/(100-BD538)*100</f>
        <v>0</v>
      </c>
      <c r="BD538" s="42">
        <v>0</v>
      </c>
      <c r="BE538" s="42">
        <f>M538</f>
        <v>7.8274999999999997</v>
      </c>
      <c r="BG538" s="48">
        <f>G538*AN538</f>
        <v>0</v>
      </c>
      <c r="BH538" s="48">
        <f>G538*AO538</f>
        <v>0</v>
      </c>
      <c r="BI538" s="48">
        <f>G538*H538</f>
        <v>0</v>
      </c>
      <c r="BJ538" s="48" t="s">
        <v>115</v>
      </c>
      <c r="BK538" s="42">
        <v>27</v>
      </c>
    </row>
    <row r="539" spans="1:63">
      <c r="A539" s="416" t="s">
        <v>177</v>
      </c>
      <c r="B539" s="416" t="s">
        <v>88</v>
      </c>
      <c r="C539" s="416" t="s">
        <v>176</v>
      </c>
      <c r="D539" s="480" t="s">
        <v>175</v>
      </c>
      <c r="E539" s="481"/>
      <c r="F539" s="416" t="s">
        <v>157</v>
      </c>
      <c r="G539" s="417">
        <v>23.55</v>
      </c>
      <c r="H539" s="417">
        <v>0</v>
      </c>
      <c r="I539" s="417">
        <f>G539*AN539</f>
        <v>0</v>
      </c>
      <c r="J539" s="417">
        <f>G539*AO539</f>
        <v>0</v>
      </c>
      <c r="K539" s="417">
        <f>G539*H539</f>
        <v>0</v>
      </c>
      <c r="L539" s="417">
        <v>2.5249999999999999</v>
      </c>
      <c r="M539" s="417">
        <f>G539*L539</f>
        <v>59.463749999999997</v>
      </c>
      <c r="N539" s="401"/>
      <c r="Y539" s="42">
        <f>IF(AP539="5",BI539,0)</f>
        <v>0</v>
      </c>
      <c r="AA539" s="42">
        <f>IF(AP539="1",BG539,0)</f>
        <v>0</v>
      </c>
      <c r="AB539" s="42">
        <f>IF(AP539="1",BH539,0)</f>
        <v>0</v>
      </c>
      <c r="AC539" s="42">
        <f>IF(AP539="7",BG539,0)</f>
        <v>0</v>
      </c>
      <c r="AD539" s="42">
        <f>IF(AP539="7",BH539,0)</f>
        <v>0</v>
      </c>
      <c r="AE539" s="42">
        <f>IF(AP539="2",BG539,0)</f>
        <v>0</v>
      </c>
      <c r="AF539" s="42">
        <f>IF(AP539="2",BH539,0)</f>
        <v>0</v>
      </c>
      <c r="AG539" s="42">
        <f>IF(AP539="0",BI539,0)</f>
        <v>0</v>
      </c>
      <c r="AH539" s="44" t="s">
        <v>88</v>
      </c>
      <c r="AI539" s="48">
        <f>IF(AM539=0,K539,0)</f>
        <v>0</v>
      </c>
      <c r="AJ539" s="48">
        <f>IF(AM539=0,K539,0)</f>
        <v>0</v>
      </c>
      <c r="AK539" s="48">
        <f>IF(AM539=20,K539,0)</f>
        <v>0</v>
      </c>
      <c r="AM539" s="42">
        <v>20</v>
      </c>
      <c r="AN539" s="42">
        <f>H539*0.904849874419354</f>
        <v>0</v>
      </c>
      <c r="AO539" s="42">
        <f>H539*(1-0.904849874419354)</f>
        <v>0</v>
      </c>
      <c r="AP539" s="49" t="s">
        <v>145</v>
      </c>
      <c r="AU539" s="42">
        <f>AV539+AW539</f>
        <v>0</v>
      </c>
      <c r="AV539" s="42">
        <f>G539*AN539</f>
        <v>0</v>
      </c>
      <c r="AW539" s="42">
        <f>G539*AO539</f>
        <v>0</v>
      </c>
      <c r="AX539" s="45" t="s">
        <v>164</v>
      </c>
      <c r="AY539" s="45" t="s">
        <v>163</v>
      </c>
      <c r="AZ539" s="44" t="s">
        <v>84</v>
      </c>
      <c r="BB539" s="42">
        <f>AV539+AW539</f>
        <v>0</v>
      </c>
      <c r="BC539" s="42">
        <f>H539/(100-BD539)*100</f>
        <v>0</v>
      </c>
      <c r="BD539" s="42">
        <v>0</v>
      </c>
      <c r="BE539" s="42">
        <f>M539</f>
        <v>59.463749999999997</v>
      </c>
      <c r="BG539" s="48">
        <f>G539*AN539</f>
        <v>0</v>
      </c>
      <c r="BH539" s="48">
        <f>G539*AO539</f>
        <v>0</v>
      </c>
      <c r="BI539" s="48">
        <f>G539*H539</f>
        <v>0</v>
      </c>
      <c r="BJ539" s="48" t="s">
        <v>115</v>
      </c>
      <c r="BK539" s="42">
        <v>27</v>
      </c>
    </row>
    <row r="540" spans="1:63">
      <c r="A540" s="416" t="s">
        <v>174</v>
      </c>
      <c r="B540" s="416" t="s">
        <v>88</v>
      </c>
      <c r="C540" s="416" t="s">
        <v>173</v>
      </c>
      <c r="D540" s="480" t="s">
        <v>172</v>
      </c>
      <c r="E540" s="481"/>
      <c r="F540" s="416" t="s">
        <v>137</v>
      </c>
      <c r="G540" s="417">
        <v>65.400000000000006</v>
      </c>
      <c r="H540" s="417">
        <v>0</v>
      </c>
      <c r="I540" s="417">
        <f>G540*AN540</f>
        <v>0</v>
      </c>
      <c r="J540" s="417">
        <f>G540*AO540</f>
        <v>0</v>
      </c>
      <c r="K540" s="417">
        <f>G540*H540</f>
        <v>0</v>
      </c>
      <c r="L540" s="417">
        <v>0</v>
      </c>
      <c r="M540" s="417">
        <f>G540*L540</f>
        <v>0</v>
      </c>
      <c r="N540" s="401"/>
      <c r="Y540" s="42">
        <f>IF(AP540="5",BI540,0)</f>
        <v>0</v>
      </c>
      <c r="AA540" s="42">
        <f>IF(AP540="1",BG540,0)</f>
        <v>0</v>
      </c>
      <c r="AB540" s="42">
        <f>IF(AP540="1",BH540,0)</f>
        <v>0</v>
      </c>
      <c r="AC540" s="42">
        <f>IF(AP540="7",BG540,0)</f>
        <v>0</v>
      </c>
      <c r="AD540" s="42">
        <f>IF(AP540="7",BH540,0)</f>
        <v>0</v>
      </c>
      <c r="AE540" s="42">
        <f>IF(AP540="2",BG540,0)</f>
        <v>0</v>
      </c>
      <c r="AF540" s="42">
        <f>IF(AP540="2",BH540,0)</f>
        <v>0</v>
      </c>
      <c r="AG540" s="42">
        <f>IF(AP540="0",BI540,0)</f>
        <v>0</v>
      </c>
      <c r="AH540" s="44" t="s">
        <v>88</v>
      </c>
      <c r="AI540" s="48">
        <f>IF(AM540=0,K540,0)</f>
        <v>0</v>
      </c>
      <c r="AJ540" s="48">
        <f>IF(AM540=0,K540,0)</f>
        <v>0</v>
      </c>
      <c r="AK540" s="48">
        <f>IF(AM540=20,K540,0)</f>
        <v>0</v>
      </c>
      <c r="AM540" s="42">
        <v>20</v>
      </c>
      <c r="AN540" s="42">
        <f>H540*0.640056444775729</f>
        <v>0</v>
      </c>
      <c r="AO540" s="42">
        <f>H540*(1-0.640056444775729)</f>
        <v>0</v>
      </c>
      <c r="AP540" s="49" t="s">
        <v>145</v>
      </c>
      <c r="AU540" s="42">
        <f>AV540+AW540</f>
        <v>0</v>
      </c>
      <c r="AV540" s="42">
        <f>G540*AN540</f>
        <v>0</v>
      </c>
      <c r="AW540" s="42">
        <f>G540*AO540</f>
        <v>0</v>
      </c>
      <c r="AX540" s="45" t="s">
        <v>164</v>
      </c>
      <c r="AY540" s="45" t="s">
        <v>163</v>
      </c>
      <c r="AZ540" s="44" t="s">
        <v>84</v>
      </c>
      <c r="BB540" s="42">
        <f>AV540+AW540</f>
        <v>0</v>
      </c>
      <c r="BC540" s="42">
        <f>H540/(100-BD540)*100</f>
        <v>0</v>
      </c>
      <c r="BD540" s="42">
        <v>0</v>
      </c>
      <c r="BE540" s="42">
        <f>M540</f>
        <v>0</v>
      </c>
      <c r="BG540" s="48">
        <f>G540*AN540</f>
        <v>0</v>
      </c>
      <c r="BH540" s="48">
        <f>G540*AO540</f>
        <v>0</v>
      </c>
      <c r="BI540" s="48">
        <f>G540*H540</f>
        <v>0</v>
      </c>
      <c r="BJ540" s="48" t="s">
        <v>115</v>
      </c>
      <c r="BK540" s="42">
        <v>27</v>
      </c>
    </row>
    <row r="541" spans="1:63" ht="25.7" customHeight="1">
      <c r="A541" s="418"/>
      <c r="B541" s="418"/>
      <c r="C541" s="419" t="s">
        <v>81</v>
      </c>
      <c r="D541" s="493" t="s">
        <v>171</v>
      </c>
      <c r="E541" s="494"/>
      <c r="F541" s="494"/>
      <c r="G541" s="494"/>
      <c r="H541" s="494"/>
      <c r="I541" s="494"/>
      <c r="J541" s="494"/>
      <c r="K541" s="494"/>
      <c r="L541" s="494"/>
      <c r="M541" s="494"/>
      <c r="N541" s="401"/>
    </row>
    <row r="542" spans="1:63">
      <c r="A542" s="416" t="s">
        <v>170</v>
      </c>
      <c r="B542" s="416" t="s">
        <v>88</v>
      </c>
      <c r="C542" s="416" t="s">
        <v>169</v>
      </c>
      <c r="D542" s="480" t="s">
        <v>168</v>
      </c>
      <c r="E542" s="481"/>
      <c r="F542" s="416" t="s">
        <v>137</v>
      </c>
      <c r="G542" s="417">
        <v>65.400000000000006</v>
      </c>
      <c r="H542" s="417">
        <v>0</v>
      </c>
      <c r="I542" s="417">
        <f>G542*AN542</f>
        <v>0</v>
      </c>
      <c r="J542" s="417">
        <f>G542*AO542</f>
        <v>0</v>
      </c>
      <c r="K542" s="417">
        <f>G542*H542</f>
        <v>0</v>
      </c>
      <c r="L542" s="417">
        <v>1E-4</v>
      </c>
      <c r="M542" s="417">
        <f>G542*L542</f>
        <v>6.5400000000000007E-3</v>
      </c>
      <c r="N542" s="401"/>
      <c r="Y542" s="42">
        <f>IF(AP542="5",BI542,0)</f>
        <v>0</v>
      </c>
      <c r="AA542" s="42">
        <f>IF(AP542="1",BG542,0)</f>
        <v>0</v>
      </c>
      <c r="AB542" s="42">
        <f>IF(AP542="1",BH542,0)</f>
        <v>0</v>
      </c>
      <c r="AC542" s="42">
        <f>IF(AP542="7",BG542,0)</f>
        <v>0</v>
      </c>
      <c r="AD542" s="42">
        <f>IF(AP542="7",BH542,0)</f>
        <v>0</v>
      </c>
      <c r="AE542" s="42">
        <f>IF(AP542="2",BG542,0)</f>
        <v>0</v>
      </c>
      <c r="AF542" s="42">
        <f>IF(AP542="2",BH542,0)</f>
        <v>0</v>
      </c>
      <c r="AG542" s="42">
        <f>IF(AP542="0",BI542,0)</f>
        <v>0</v>
      </c>
      <c r="AH542" s="44" t="s">
        <v>88</v>
      </c>
      <c r="AI542" s="48">
        <f>IF(AM542=0,K542,0)</f>
        <v>0</v>
      </c>
      <c r="AJ542" s="48">
        <f>IF(AM542=0,K542,0)</f>
        <v>0</v>
      </c>
      <c r="AK542" s="48">
        <f>IF(AM542=20,K542,0)</f>
        <v>0</v>
      </c>
      <c r="AM542" s="42">
        <v>20</v>
      </c>
      <c r="AN542" s="42">
        <f>H542*0</f>
        <v>0</v>
      </c>
      <c r="AO542" s="42">
        <f>H542*(1-0)</f>
        <v>0</v>
      </c>
      <c r="AP542" s="49" t="s">
        <v>145</v>
      </c>
      <c r="AU542" s="42">
        <f>AV542+AW542</f>
        <v>0</v>
      </c>
      <c r="AV542" s="42">
        <f>G542*AN542</f>
        <v>0</v>
      </c>
      <c r="AW542" s="42">
        <f>G542*AO542</f>
        <v>0</v>
      </c>
      <c r="AX542" s="45" t="s">
        <v>164</v>
      </c>
      <c r="AY542" s="45" t="s">
        <v>163</v>
      </c>
      <c r="AZ542" s="44" t="s">
        <v>84</v>
      </c>
      <c r="BB542" s="42">
        <f>AV542+AW542</f>
        <v>0</v>
      </c>
      <c r="BC542" s="42">
        <f>H542/(100-BD542)*100</f>
        <v>0</v>
      </c>
      <c r="BD542" s="42">
        <v>0</v>
      </c>
      <c r="BE542" s="42">
        <f>M542</f>
        <v>6.5400000000000007E-3</v>
      </c>
      <c r="BG542" s="48">
        <f>G542*AN542</f>
        <v>0</v>
      </c>
      <c r="BH542" s="48">
        <f>G542*AO542</f>
        <v>0</v>
      </c>
      <c r="BI542" s="48">
        <f>G542*H542</f>
        <v>0</v>
      </c>
      <c r="BJ542" s="48" t="s">
        <v>115</v>
      </c>
      <c r="BK542" s="42">
        <v>27</v>
      </c>
    </row>
    <row r="543" spans="1:63">
      <c r="A543" s="422" t="s">
        <v>167</v>
      </c>
      <c r="B543" s="422" t="s">
        <v>88</v>
      </c>
      <c r="C543" s="422" t="s">
        <v>166</v>
      </c>
      <c r="D543" s="497" t="s">
        <v>165</v>
      </c>
      <c r="E543" s="481"/>
      <c r="F543" s="422" t="s">
        <v>108</v>
      </c>
      <c r="G543" s="423">
        <v>116.7</v>
      </c>
      <c r="H543" s="417">
        <v>0</v>
      </c>
      <c r="I543" s="423">
        <f>G543*AN543</f>
        <v>0</v>
      </c>
      <c r="J543" s="423">
        <f>G543*AO543</f>
        <v>0</v>
      </c>
      <c r="K543" s="423">
        <f>G543*H543</f>
        <v>0</v>
      </c>
      <c r="L543" s="423">
        <v>3.916E-2</v>
      </c>
      <c r="M543" s="423">
        <f>G543*L543</f>
        <v>4.5699719999999999</v>
      </c>
      <c r="Y543" s="42">
        <f>IF(AP543="5",BI543,0)</f>
        <v>0</v>
      </c>
      <c r="AA543" s="42">
        <f>IF(AP543="1",BG543,0)</f>
        <v>0</v>
      </c>
      <c r="AB543" s="42">
        <f>IF(AP543="1",BH543,0)</f>
        <v>0</v>
      </c>
      <c r="AC543" s="42">
        <f>IF(AP543="7",BG543,0)</f>
        <v>0</v>
      </c>
      <c r="AD543" s="42">
        <f>IF(AP543="7",BH543,0)</f>
        <v>0</v>
      </c>
      <c r="AE543" s="42">
        <f>IF(AP543="2",BG543,0)</f>
        <v>0</v>
      </c>
      <c r="AF543" s="42">
        <f>IF(AP543="2",BH543,0)</f>
        <v>0</v>
      </c>
      <c r="AG543" s="42">
        <f>IF(AP543="0",BI543,0)</f>
        <v>0</v>
      </c>
      <c r="AH543" s="44" t="s">
        <v>88</v>
      </c>
      <c r="AI543" s="48">
        <f>IF(AM543=0,K543,0)</f>
        <v>0</v>
      </c>
      <c r="AJ543" s="48">
        <f>IF(AM543=0,K543,0)</f>
        <v>0</v>
      </c>
      <c r="AK543" s="48">
        <f>IF(AM543=20,K543,0)</f>
        <v>0</v>
      </c>
      <c r="AM543" s="42">
        <v>20</v>
      </c>
      <c r="AN543" s="42">
        <f>H543*0.216759930295875</f>
        <v>0</v>
      </c>
      <c r="AO543" s="42">
        <f>H543*(1-0.216759930295875)</f>
        <v>0</v>
      </c>
      <c r="AP543" s="49" t="s">
        <v>145</v>
      </c>
      <c r="AU543" s="42">
        <f>AV543+AW543</f>
        <v>0</v>
      </c>
      <c r="AV543" s="42">
        <f>G543*AN543</f>
        <v>0</v>
      </c>
      <c r="AW543" s="42">
        <f>G543*AO543</f>
        <v>0</v>
      </c>
      <c r="AX543" s="45" t="s">
        <v>164</v>
      </c>
      <c r="AY543" s="45" t="s">
        <v>163</v>
      </c>
      <c r="AZ543" s="44" t="s">
        <v>84</v>
      </c>
      <c r="BB543" s="42">
        <f>AV543+AW543</f>
        <v>0</v>
      </c>
      <c r="BC543" s="42">
        <f>H543/(100-BD543)*100</f>
        <v>0</v>
      </c>
      <c r="BD543" s="42">
        <v>0</v>
      </c>
      <c r="BE543" s="42">
        <f>M543</f>
        <v>4.5699719999999999</v>
      </c>
      <c r="BG543" s="48">
        <f>G543*AN543</f>
        <v>0</v>
      </c>
      <c r="BH543" s="48">
        <f>G543*AO543</f>
        <v>0</v>
      </c>
      <c r="BI543" s="48">
        <f>G543*H543</f>
        <v>0</v>
      </c>
      <c r="BJ543" s="48" t="s">
        <v>115</v>
      </c>
      <c r="BK543" s="42">
        <v>27</v>
      </c>
    </row>
    <row r="544" spans="1:63">
      <c r="A544" s="412"/>
      <c r="B544" s="413" t="s">
        <v>88</v>
      </c>
      <c r="C544" s="413" t="s">
        <v>162</v>
      </c>
      <c r="D544" s="482" t="s">
        <v>161</v>
      </c>
      <c r="E544" s="483"/>
      <c r="F544" s="412" t="s">
        <v>112</v>
      </c>
      <c r="G544" s="412" t="s">
        <v>112</v>
      </c>
      <c r="H544" s="412" t="s">
        <v>112</v>
      </c>
      <c r="I544" s="414">
        <f>SUM(I545:I550)</f>
        <v>0</v>
      </c>
      <c r="J544" s="414">
        <f>SUM(J545:J550)</f>
        <v>0</v>
      </c>
      <c r="K544" s="414">
        <f>SUM(K545:K550)</f>
        <v>0</v>
      </c>
      <c r="L544" s="415"/>
      <c r="M544" s="414">
        <f>SUM(M545:M550)</f>
        <v>2.3306097000000001</v>
      </c>
      <c r="N544" s="401"/>
      <c r="AH544" s="44" t="s">
        <v>88</v>
      </c>
      <c r="AR544" s="47">
        <f>SUM(AI545:AI550)</f>
        <v>0</v>
      </c>
      <c r="AS544" s="47">
        <f>SUM(AJ545:AJ550)</f>
        <v>0</v>
      </c>
      <c r="AT544" s="47">
        <f>SUM(AK545:AK550)</f>
        <v>0</v>
      </c>
    </row>
    <row r="545" spans="1:63">
      <c r="A545" s="416" t="s">
        <v>160</v>
      </c>
      <c r="B545" s="416" t="s">
        <v>88</v>
      </c>
      <c r="C545" s="416" t="s">
        <v>159</v>
      </c>
      <c r="D545" s="480" t="s">
        <v>158</v>
      </c>
      <c r="E545" s="481"/>
      <c r="F545" s="416" t="s">
        <v>157</v>
      </c>
      <c r="G545" s="417">
        <v>8.1999999999999993</v>
      </c>
      <c r="H545" s="417">
        <v>0</v>
      </c>
      <c r="I545" s="417">
        <f>G545*AN545</f>
        <v>0</v>
      </c>
      <c r="J545" s="417">
        <f>G545*AO545</f>
        <v>0</v>
      </c>
      <c r="K545" s="417">
        <f>G545*H545</f>
        <v>0</v>
      </c>
      <c r="L545" s="417">
        <v>0</v>
      </c>
      <c r="M545" s="417">
        <f>G545*L545</f>
        <v>0</v>
      </c>
      <c r="N545" s="401"/>
      <c r="Y545" s="42">
        <f>IF(AP545="5",BI545,0)</f>
        <v>0</v>
      </c>
      <c r="AA545" s="42">
        <f>IF(AP545="1",BG545,0)</f>
        <v>0</v>
      </c>
      <c r="AB545" s="42">
        <f>IF(AP545="1",BH545,0)</f>
        <v>0</v>
      </c>
      <c r="AC545" s="42">
        <f>IF(AP545="7",BG545,0)</f>
        <v>0</v>
      </c>
      <c r="AD545" s="42">
        <f>IF(AP545="7",BH545,0)</f>
        <v>0</v>
      </c>
      <c r="AE545" s="42">
        <f>IF(AP545="2",BG545,0)</f>
        <v>0</v>
      </c>
      <c r="AF545" s="42">
        <f>IF(AP545="2",BH545,0)</f>
        <v>0</v>
      </c>
      <c r="AG545" s="42">
        <f>IF(AP545="0",BI545,0)</f>
        <v>0</v>
      </c>
      <c r="AH545" s="44" t="s">
        <v>88</v>
      </c>
      <c r="AI545" s="48">
        <f>IF(AM545=0,K545,0)</f>
        <v>0</v>
      </c>
      <c r="AJ545" s="48">
        <f>IF(AM545=0,K545,0)</f>
        <v>0</v>
      </c>
      <c r="AK545" s="48">
        <f>IF(AM545=20,K545,0)</f>
        <v>0</v>
      </c>
      <c r="AM545" s="42">
        <v>20</v>
      </c>
      <c r="AN545" s="42">
        <f>H545*0</f>
        <v>0</v>
      </c>
      <c r="AO545" s="42">
        <f>H545*(1-0)</f>
        <v>0</v>
      </c>
      <c r="AP545" s="49" t="s">
        <v>145</v>
      </c>
      <c r="AU545" s="42">
        <f>AV545+AW545</f>
        <v>0</v>
      </c>
      <c r="AV545" s="42">
        <f>G545*AN545</f>
        <v>0</v>
      </c>
      <c r="AW545" s="42">
        <f>G545*AO545</f>
        <v>0</v>
      </c>
      <c r="AX545" s="45" t="s">
        <v>144</v>
      </c>
      <c r="AY545" s="45" t="s">
        <v>143</v>
      </c>
      <c r="AZ545" s="44" t="s">
        <v>84</v>
      </c>
      <c r="BB545" s="42">
        <f>AV545+AW545</f>
        <v>0</v>
      </c>
      <c r="BC545" s="42">
        <f>H545/(100-BD545)*100</f>
        <v>0</v>
      </c>
      <c r="BD545" s="42">
        <v>0</v>
      </c>
      <c r="BE545" s="42">
        <f>M545</f>
        <v>0</v>
      </c>
      <c r="BG545" s="48">
        <f>G545*AN545</f>
        <v>0</v>
      </c>
      <c r="BH545" s="48">
        <f>G545*AO545</f>
        <v>0</v>
      </c>
      <c r="BI545" s="48">
        <f>G545*H545</f>
        <v>0</v>
      </c>
      <c r="BJ545" s="48" t="s">
        <v>115</v>
      </c>
      <c r="BK545" s="42">
        <v>57</v>
      </c>
    </row>
    <row r="546" spans="1:63">
      <c r="A546" s="418"/>
      <c r="B546" s="418"/>
      <c r="C546" s="419" t="s">
        <v>81</v>
      </c>
      <c r="D546" s="493" t="s">
        <v>156</v>
      </c>
      <c r="E546" s="494"/>
      <c r="F546" s="494"/>
      <c r="G546" s="494"/>
      <c r="H546" s="494"/>
      <c r="I546" s="494"/>
      <c r="J546" s="494"/>
      <c r="K546" s="494"/>
      <c r="L546" s="494"/>
      <c r="M546" s="494"/>
      <c r="N546" s="401"/>
    </row>
    <row r="547" spans="1:63">
      <c r="A547" s="422" t="s">
        <v>155</v>
      </c>
      <c r="B547" s="422" t="s">
        <v>88</v>
      </c>
      <c r="C547" s="422" t="s">
        <v>154</v>
      </c>
      <c r="D547" s="497" t="s">
        <v>153</v>
      </c>
      <c r="E547" s="481"/>
      <c r="F547" s="422" t="s">
        <v>103</v>
      </c>
      <c r="G547" s="423">
        <v>0.23</v>
      </c>
      <c r="H547" s="417">
        <v>0</v>
      </c>
      <c r="I547" s="423">
        <f>G547*AN547</f>
        <v>0</v>
      </c>
      <c r="J547" s="423">
        <f>G547*AO547</f>
        <v>0</v>
      </c>
      <c r="K547" s="423">
        <f>G547*H547</f>
        <v>0</v>
      </c>
      <c r="L547" s="423">
        <v>1.0543899999999999</v>
      </c>
      <c r="M547" s="423">
        <f>G547*L547</f>
        <v>0.24250969999999999</v>
      </c>
      <c r="Y547" s="42">
        <f>IF(AP547="5",BI547,0)</f>
        <v>0</v>
      </c>
      <c r="AA547" s="42">
        <f>IF(AP547="1",BG547,0)</f>
        <v>0</v>
      </c>
      <c r="AB547" s="42">
        <f>IF(AP547="1",BH547,0)</f>
        <v>0</v>
      </c>
      <c r="AC547" s="42">
        <f>IF(AP547="7",BG547,0)</f>
        <v>0</v>
      </c>
      <c r="AD547" s="42">
        <f>IF(AP547="7",BH547,0)</f>
        <v>0</v>
      </c>
      <c r="AE547" s="42">
        <f>IF(AP547="2",BG547,0)</f>
        <v>0</v>
      </c>
      <c r="AF547" s="42">
        <f>IF(AP547="2",BH547,0)</f>
        <v>0</v>
      </c>
      <c r="AG547" s="42">
        <f>IF(AP547="0",BI547,0)</f>
        <v>0</v>
      </c>
      <c r="AH547" s="44" t="s">
        <v>88</v>
      </c>
      <c r="AI547" s="48">
        <f>IF(AM547=0,K547,0)</f>
        <v>0</v>
      </c>
      <c r="AJ547" s="48">
        <f>IF(AM547=0,K547,0)</f>
        <v>0</v>
      </c>
      <c r="AK547" s="48">
        <f>IF(AM547=20,K547,0)</f>
        <v>0</v>
      </c>
      <c r="AM547" s="42">
        <v>20</v>
      </c>
      <c r="AN547" s="42">
        <f>H547*0.878563066006909</f>
        <v>0</v>
      </c>
      <c r="AO547" s="42">
        <f>H547*(1-0.878563066006909)</f>
        <v>0</v>
      </c>
      <c r="AP547" s="49" t="s">
        <v>145</v>
      </c>
      <c r="AU547" s="42">
        <f>AV547+AW547</f>
        <v>0</v>
      </c>
      <c r="AV547" s="42">
        <f>G547*AN547</f>
        <v>0</v>
      </c>
      <c r="AW547" s="42">
        <f>G547*AO547</f>
        <v>0</v>
      </c>
      <c r="AX547" s="45" t="s">
        <v>144</v>
      </c>
      <c r="AY547" s="45" t="s">
        <v>143</v>
      </c>
      <c r="AZ547" s="44" t="s">
        <v>84</v>
      </c>
      <c r="BB547" s="42">
        <f>AV547+AW547</f>
        <v>0</v>
      </c>
      <c r="BC547" s="42">
        <f>H547/(100-BD547)*100</f>
        <v>0</v>
      </c>
      <c r="BD547" s="42">
        <v>0</v>
      </c>
      <c r="BE547" s="42">
        <f>M547</f>
        <v>0.24250969999999999</v>
      </c>
      <c r="BG547" s="48">
        <f>G547*AN547</f>
        <v>0</v>
      </c>
      <c r="BH547" s="48">
        <f>G547*AO547</f>
        <v>0</v>
      </c>
      <c r="BI547" s="48">
        <f>G547*H547</f>
        <v>0</v>
      </c>
      <c r="BJ547" s="48" t="s">
        <v>115</v>
      </c>
      <c r="BK547" s="42">
        <v>57</v>
      </c>
    </row>
    <row r="548" spans="1:63" ht="25.7" customHeight="1">
      <c r="A548" s="418"/>
      <c r="B548" s="418"/>
      <c r="C548" s="419" t="s">
        <v>81</v>
      </c>
      <c r="D548" s="493" t="s">
        <v>152</v>
      </c>
      <c r="E548" s="494"/>
      <c r="F548" s="494"/>
      <c r="G548" s="494"/>
      <c r="H548" s="494"/>
      <c r="I548" s="494"/>
      <c r="J548" s="494"/>
      <c r="K548" s="494"/>
      <c r="L548" s="494"/>
      <c r="M548" s="494"/>
      <c r="N548" s="401"/>
    </row>
    <row r="549" spans="1:63">
      <c r="A549" s="422" t="s">
        <v>151</v>
      </c>
      <c r="B549" s="422" t="s">
        <v>88</v>
      </c>
      <c r="C549" s="422" t="s">
        <v>150</v>
      </c>
      <c r="D549" s="497" t="s">
        <v>149</v>
      </c>
      <c r="E549" s="481"/>
      <c r="F549" s="422" t="s">
        <v>108</v>
      </c>
      <c r="G549" s="423">
        <v>157</v>
      </c>
      <c r="H549" s="417">
        <v>0</v>
      </c>
      <c r="I549" s="423">
        <f>G549*AN549</f>
        <v>0</v>
      </c>
      <c r="J549" s="423">
        <f>G549*AO549</f>
        <v>0</v>
      </c>
      <c r="K549" s="423">
        <f>G549*H549</f>
        <v>0</v>
      </c>
      <c r="L549" s="423">
        <v>7.0000000000000001E-3</v>
      </c>
      <c r="M549" s="423">
        <f>G549*L549</f>
        <v>1.099</v>
      </c>
      <c r="Y549" s="42">
        <f>IF(AP549="5",BI549,0)</f>
        <v>0</v>
      </c>
      <c r="AA549" s="42">
        <f>IF(AP549="1",BG549,0)</f>
        <v>0</v>
      </c>
      <c r="AB549" s="42">
        <f>IF(AP549="1",BH549,0)</f>
        <v>0</v>
      </c>
      <c r="AC549" s="42">
        <f>IF(AP549="7",BG549,0)</f>
        <v>0</v>
      </c>
      <c r="AD549" s="42">
        <f>IF(AP549="7",BH549,0)</f>
        <v>0</v>
      </c>
      <c r="AE549" s="42">
        <f>IF(AP549="2",BG549,0)</f>
        <v>0</v>
      </c>
      <c r="AF549" s="42">
        <f>IF(AP549="2",BH549,0)</f>
        <v>0</v>
      </c>
      <c r="AG549" s="42">
        <f>IF(AP549="0",BI549,0)</f>
        <v>0</v>
      </c>
      <c r="AH549" s="44" t="s">
        <v>88</v>
      </c>
      <c r="AI549" s="48">
        <f>IF(AM549=0,K549,0)</f>
        <v>0</v>
      </c>
      <c r="AJ549" s="48">
        <f>IF(AM549=0,K549,0)</f>
        <v>0</v>
      </c>
      <c r="AK549" s="48">
        <f>IF(AM549=20,K549,0)</f>
        <v>0</v>
      </c>
      <c r="AM549" s="42">
        <v>20</v>
      </c>
      <c r="AN549" s="42">
        <f>H549*0.518166266897231</f>
        <v>0</v>
      </c>
      <c r="AO549" s="42">
        <f>H549*(1-0.518166266897231)</f>
        <v>0</v>
      </c>
      <c r="AP549" s="49" t="s">
        <v>145</v>
      </c>
      <c r="AU549" s="42">
        <f>AV549+AW549</f>
        <v>0</v>
      </c>
      <c r="AV549" s="42">
        <f>G549*AN549</f>
        <v>0</v>
      </c>
      <c r="AW549" s="42">
        <f>G549*AO549</f>
        <v>0</v>
      </c>
      <c r="AX549" s="45" t="s">
        <v>144</v>
      </c>
      <c r="AY549" s="45" t="s">
        <v>143</v>
      </c>
      <c r="AZ549" s="44" t="s">
        <v>84</v>
      </c>
      <c r="BB549" s="42">
        <f>AV549+AW549</f>
        <v>0</v>
      </c>
      <c r="BC549" s="42">
        <f>H549/(100-BD549)*100</f>
        <v>0</v>
      </c>
      <c r="BD549" s="42">
        <v>0</v>
      </c>
      <c r="BE549" s="42">
        <f>M549</f>
        <v>1.099</v>
      </c>
      <c r="BG549" s="48">
        <f>G549*AN549</f>
        <v>0</v>
      </c>
      <c r="BH549" s="48">
        <f>G549*AO549</f>
        <v>0</v>
      </c>
      <c r="BI549" s="48">
        <f>G549*H549</f>
        <v>0</v>
      </c>
      <c r="BJ549" s="48" t="s">
        <v>115</v>
      </c>
      <c r="BK549" s="42">
        <v>57</v>
      </c>
    </row>
    <row r="550" spans="1:63">
      <c r="A550" s="422" t="s">
        <v>148</v>
      </c>
      <c r="B550" s="422" t="s">
        <v>88</v>
      </c>
      <c r="C550" s="422" t="s">
        <v>147</v>
      </c>
      <c r="D550" s="497" t="s">
        <v>146</v>
      </c>
      <c r="E550" s="481"/>
      <c r="F550" s="422" t="s">
        <v>108</v>
      </c>
      <c r="G550" s="423">
        <v>235.5</v>
      </c>
      <c r="H550" s="417">
        <v>0</v>
      </c>
      <c r="I550" s="423">
        <f>G550*AN550</f>
        <v>0</v>
      </c>
      <c r="J550" s="423">
        <f>G550*AO550</f>
        <v>0</v>
      </c>
      <c r="K550" s="423">
        <f>G550*H550</f>
        <v>0</v>
      </c>
      <c r="L550" s="423">
        <v>4.1999999999999997E-3</v>
      </c>
      <c r="M550" s="423">
        <f>G550*L550</f>
        <v>0.98909999999999998</v>
      </c>
      <c r="Y550" s="42">
        <f>IF(AP550="5",BI550,0)</f>
        <v>0</v>
      </c>
      <c r="AA550" s="42">
        <f>IF(AP550="1",BG550,0)</f>
        <v>0</v>
      </c>
      <c r="AB550" s="42">
        <f>IF(AP550="1",BH550,0)</f>
        <v>0</v>
      </c>
      <c r="AC550" s="42">
        <f>IF(AP550="7",BG550,0)</f>
        <v>0</v>
      </c>
      <c r="AD550" s="42">
        <f>IF(AP550="7",BH550,0)</f>
        <v>0</v>
      </c>
      <c r="AE550" s="42">
        <f>IF(AP550="2",BG550,0)</f>
        <v>0</v>
      </c>
      <c r="AF550" s="42">
        <f>IF(AP550="2",BH550,0)</f>
        <v>0</v>
      </c>
      <c r="AG550" s="42">
        <f>IF(AP550="0",BI550,0)</f>
        <v>0</v>
      </c>
      <c r="AH550" s="44" t="s">
        <v>88</v>
      </c>
      <c r="AI550" s="48">
        <f>IF(AM550=0,K550,0)</f>
        <v>0</v>
      </c>
      <c r="AJ550" s="48">
        <f>IF(AM550=0,K550,0)</f>
        <v>0</v>
      </c>
      <c r="AK550" s="48">
        <f>IF(AM550=20,K550,0)</f>
        <v>0</v>
      </c>
      <c r="AM550" s="42">
        <v>20</v>
      </c>
      <c r="AN550" s="42">
        <f>H550*0.42665933549806</f>
        <v>0</v>
      </c>
      <c r="AO550" s="42">
        <f>H550*(1-0.42665933549806)</f>
        <v>0</v>
      </c>
      <c r="AP550" s="49" t="s">
        <v>145</v>
      </c>
      <c r="AU550" s="42">
        <f>AV550+AW550</f>
        <v>0</v>
      </c>
      <c r="AV550" s="42">
        <f>G550*AN550</f>
        <v>0</v>
      </c>
      <c r="AW550" s="42">
        <f>G550*AO550</f>
        <v>0</v>
      </c>
      <c r="AX550" s="45" t="s">
        <v>144</v>
      </c>
      <c r="AY550" s="45" t="s">
        <v>143</v>
      </c>
      <c r="AZ550" s="44" t="s">
        <v>84</v>
      </c>
      <c r="BB550" s="42">
        <f>AV550+AW550</f>
        <v>0</v>
      </c>
      <c r="BC550" s="42">
        <f>H550/(100-BD550)*100</f>
        <v>0</v>
      </c>
      <c r="BD550" s="42">
        <v>0</v>
      </c>
      <c r="BE550" s="42">
        <f>M550</f>
        <v>0.98909999999999998</v>
      </c>
      <c r="BG550" s="48">
        <f>G550*AN550</f>
        <v>0</v>
      </c>
      <c r="BH550" s="48">
        <f>G550*AO550</f>
        <v>0</v>
      </c>
      <c r="BI550" s="48">
        <f>G550*H550</f>
        <v>0</v>
      </c>
      <c r="BJ550" s="48" t="s">
        <v>115</v>
      </c>
      <c r="BK550" s="42">
        <v>57</v>
      </c>
    </row>
    <row r="551" spans="1:63">
      <c r="A551" s="412"/>
      <c r="B551" s="413" t="s">
        <v>88</v>
      </c>
      <c r="C551" s="413" t="s">
        <v>142</v>
      </c>
      <c r="D551" s="482" t="s">
        <v>141</v>
      </c>
      <c r="E551" s="483"/>
      <c r="F551" s="412" t="s">
        <v>112</v>
      </c>
      <c r="G551" s="412" t="s">
        <v>112</v>
      </c>
      <c r="H551" s="412" t="s">
        <v>112</v>
      </c>
      <c r="I551" s="414">
        <f>SUM(I552:I552)</f>
        <v>0</v>
      </c>
      <c r="J551" s="414">
        <f>SUM(J552:J552)</f>
        <v>0</v>
      </c>
      <c r="K551" s="414">
        <f>SUM(K552:K552)</f>
        <v>0</v>
      </c>
      <c r="L551" s="415"/>
      <c r="M551" s="414">
        <f>SUM(M552:M552)</f>
        <v>4.692E-3</v>
      </c>
      <c r="N551" s="401"/>
      <c r="AH551" s="44" t="s">
        <v>88</v>
      </c>
      <c r="AR551" s="47">
        <f>SUM(AI552:AI552)</f>
        <v>0</v>
      </c>
      <c r="AS551" s="47">
        <f>SUM(AJ552:AJ552)</f>
        <v>0</v>
      </c>
      <c r="AT551" s="47">
        <f>SUM(AK552:AK552)</f>
        <v>0</v>
      </c>
    </row>
    <row r="552" spans="1:63">
      <c r="A552" s="416" t="s">
        <v>140</v>
      </c>
      <c r="B552" s="416" t="s">
        <v>88</v>
      </c>
      <c r="C552" s="416" t="s">
        <v>139</v>
      </c>
      <c r="D552" s="480" t="s">
        <v>138</v>
      </c>
      <c r="E552" s="481"/>
      <c r="F552" s="416" t="s">
        <v>137</v>
      </c>
      <c r="G552" s="417">
        <v>20.399999999999999</v>
      </c>
      <c r="H552" s="417">
        <v>0</v>
      </c>
      <c r="I552" s="417">
        <f>G552*AN552</f>
        <v>0</v>
      </c>
      <c r="J552" s="417">
        <f>G552*AO552</f>
        <v>0</v>
      </c>
      <c r="K552" s="417">
        <f>G552*H552</f>
        <v>0</v>
      </c>
      <c r="L552" s="417">
        <v>2.3000000000000001E-4</v>
      </c>
      <c r="M552" s="417">
        <f>G552*L552</f>
        <v>4.692E-3</v>
      </c>
      <c r="N552" s="401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88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H552*0.693672624271847</f>
        <v>0</v>
      </c>
      <c r="AO552" s="42">
        <f>H552*(1-0.693672624271847)</f>
        <v>0</v>
      </c>
      <c r="AP552" s="49" t="s">
        <v>130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136</v>
      </c>
      <c r="AY552" s="45" t="s">
        <v>128</v>
      </c>
      <c r="AZ552" s="44" t="s">
        <v>84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4.692E-3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115</v>
      </c>
      <c r="BK552" s="42">
        <v>771</v>
      </c>
    </row>
    <row r="553" spans="1:63">
      <c r="A553" s="424"/>
      <c r="B553" s="425" t="s">
        <v>88</v>
      </c>
      <c r="C553" s="425" t="s">
        <v>135</v>
      </c>
      <c r="D553" s="498" t="s">
        <v>134</v>
      </c>
      <c r="E553" s="483"/>
      <c r="F553" s="424" t="s">
        <v>112</v>
      </c>
      <c r="G553" s="424" t="s">
        <v>112</v>
      </c>
      <c r="H553" s="424" t="s">
        <v>112</v>
      </c>
      <c r="I553" s="426">
        <f>SUM(I554:I554)</f>
        <v>0</v>
      </c>
      <c r="J553" s="426">
        <f>SUM(J554:J554)</f>
        <v>0</v>
      </c>
      <c r="K553" s="426">
        <f>SUM(K554:K554)</f>
        <v>0</v>
      </c>
      <c r="L553" s="427"/>
      <c r="M553" s="426">
        <f>SUM(M554:M554)</f>
        <v>9.588775</v>
      </c>
      <c r="AH553" s="44" t="s">
        <v>88</v>
      </c>
      <c r="AR553" s="47">
        <f>SUM(AI554:AI554)</f>
        <v>0</v>
      </c>
      <c r="AS553" s="47">
        <f>SUM(AJ554:AJ554)</f>
        <v>0</v>
      </c>
      <c r="AT553" s="47">
        <f>SUM(AK554:AK554)</f>
        <v>0</v>
      </c>
    </row>
    <row r="554" spans="1:63">
      <c r="A554" s="422" t="s">
        <v>133</v>
      </c>
      <c r="B554" s="422" t="s">
        <v>88</v>
      </c>
      <c r="C554" s="422" t="s">
        <v>132</v>
      </c>
      <c r="D554" s="497" t="s">
        <v>131</v>
      </c>
      <c r="E554" s="481"/>
      <c r="F554" s="422" t="s">
        <v>108</v>
      </c>
      <c r="G554" s="423">
        <v>78.5</v>
      </c>
      <c r="H554" s="417">
        <v>0</v>
      </c>
      <c r="I554" s="423">
        <f>G554*AN554</f>
        <v>0</v>
      </c>
      <c r="J554" s="423">
        <f>G554*AO554</f>
        <v>0</v>
      </c>
      <c r="K554" s="423">
        <f>G554*H554</f>
        <v>0</v>
      </c>
      <c r="L554" s="423">
        <v>0.12214999999999999</v>
      </c>
      <c r="M554" s="423">
        <f>G554*L554</f>
        <v>9.588775</v>
      </c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88</v>
      </c>
      <c r="AI554" s="48">
        <f>IF(AM554=0,K554,0)</f>
        <v>0</v>
      </c>
      <c r="AJ554" s="48">
        <f>IF(AM554=0,K554,0)</f>
        <v>0</v>
      </c>
      <c r="AK554" s="48">
        <f>IF(AM554=20,K554,0)</f>
        <v>0</v>
      </c>
      <c r="AM554" s="42">
        <v>20</v>
      </c>
      <c r="AN554" s="42">
        <f>H554*0.287395183286136</f>
        <v>0</v>
      </c>
      <c r="AO554" s="42">
        <f>H554*(1-0.287395183286136)</f>
        <v>0</v>
      </c>
      <c r="AP554" s="49" t="s">
        <v>130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129</v>
      </c>
      <c r="AY554" s="45" t="s">
        <v>128</v>
      </c>
      <c r="AZ554" s="44" t="s">
        <v>84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9.588775</v>
      </c>
      <c r="BG554" s="48">
        <f>G554*AN554</f>
        <v>0</v>
      </c>
      <c r="BH554" s="48">
        <f>G554*AO554</f>
        <v>0</v>
      </c>
      <c r="BI554" s="48">
        <f>G554*H554</f>
        <v>0</v>
      </c>
      <c r="BJ554" s="48" t="s">
        <v>115</v>
      </c>
      <c r="BK554" s="42">
        <v>772</v>
      </c>
    </row>
    <row r="555" spans="1:63">
      <c r="A555" s="418"/>
      <c r="B555" s="418"/>
      <c r="C555" s="419" t="s">
        <v>81</v>
      </c>
      <c r="D555" s="493" t="s">
        <v>127</v>
      </c>
      <c r="E555" s="494"/>
      <c r="F555" s="494"/>
      <c r="G555" s="494"/>
      <c r="H555" s="494"/>
      <c r="I555" s="494"/>
      <c r="J555" s="494"/>
      <c r="K555" s="494"/>
      <c r="L555" s="494"/>
      <c r="M555" s="494"/>
      <c r="N555" s="401"/>
    </row>
    <row r="556" spans="1:63">
      <c r="A556" s="412"/>
      <c r="B556" s="413" t="s">
        <v>88</v>
      </c>
      <c r="C556" s="413" t="s">
        <v>114</v>
      </c>
      <c r="D556" s="482" t="s">
        <v>126</v>
      </c>
      <c r="E556" s="483"/>
      <c r="F556" s="412" t="s">
        <v>112</v>
      </c>
      <c r="G556" s="412" t="s">
        <v>112</v>
      </c>
      <c r="H556" s="412" t="s">
        <v>112</v>
      </c>
      <c r="I556" s="414">
        <f>SUM(I557:I558)</f>
        <v>0</v>
      </c>
      <c r="J556" s="414">
        <f>SUM(J557:J558)</f>
        <v>0</v>
      </c>
      <c r="K556" s="414">
        <f>SUM(K557:K558)</f>
        <v>0</v>
      </c>
      <c r="L556" s="415"/>
      <c r="M556" s="414">
        <f>SUM(M557:M558)</f>
        <v>0</v>
      </c>
      <c r="N556" s="401"/>
      <c r="AH556" s="44" t="s">
        <v>88</v>
      </c>
      <c r="AR556" s="47">
        <f>SUM(AI557:AI558)</f>
        <v>0</v>
      </c>
      <c r="AS556" s="47">
        <f>SUM(AJ557:AJ558)</f>
        <v>0</v>
      </c>
      <c r="AT556" s="47">
        <f>SUM(AK557:AK558)</f>
        <v>0</v>
      </c>
    </row>
    <row r="557" spans="1:63">
      <c r="A557" s="422" t="s">
        <v>125</v>
      </c>
      <c r="B557" s="422" t="s">
        <v>88</v>
      </c>
      <c r="C557" s="422" t="s">
        <v>124</v>
      </c>
      <c r="D557" s="497" t="s">
        <v>123</v>
      </c>
      <c r="E557" s="481"/>
      <c r="F557" s="422" t="s">
        <v>103</v>
      </c>
      <c r="G557" s="423">
        <v>207.9</v>
      </c>
      <c r="H557" s="417">
        <v>0</v>
      </c>
      <c r="I557" s="423">
        <f>G557*AN557</f>
        <v>0</v>
      </c>
      <c r="J557" s="423">
        <f>G557*AO557</f>
        <v>0</v>
      </c>
      <c r="K557" s="423">
        <f>G557*H557</f>
        <v>0</v>
      </c>
      <c r="L557" s="423">
        <v>0</v>
      </c>
      <c r="M557" s="423">
        <f>G557*L557</f>
        <v>0</v>
      </c>
      <c r="Y557" s="42">
        <f>IF(AP557="5",BI557,0)</f>
        <v>0</v>
      </c>
      <c r="AA557" s="42">
        <f>IF(AP557="1",BG557,0)</f>
        <v>0</v>
      </c>
      <c r="AB557" s="42">
        <f>IF(AP557="1",BH557,0)</f>
        <v>0</v>
      </c>
      <c r="AC557" s="42">
        <f>IF(AP557="7",BG557,0)</f>
        <v>0</v>
      </c>
      <c r="AD557" s="42">
        <f>IF(AP557="7",BH557,0)</f>
        <v>0</v>
      </c>
      <c r="AE557" s="42">
        <f>IF(AP557="2",BG557,0)</f>
        <v>0</v>
      </c>
      <c r="AF557" s="42">
        <f>IF(AP557="2",BH557,0)</f>
        <v>0</v>
      </c>
      <c r="AG557" s="42">
        <f>IF(AP557="0",BI557,0)</f>
        <v>0</v>
      </c>
      <c r="AH557" s="44" t="s">
        <v>88</v>
      </c>
      <c r="AI557" s="48">
        <f>IF(AM557=0,K557,0)</f>
        <v>0</v>
      </c>
      <c r="AJ557" s="48">
        <f>IF(AM557=0,K557,0)</f>
        <v>0</v>
      </c>
      <c r="AK557" s="48">
        <f>IF(AM557=20,K557,0)</f>
        <v>0</v>
      </c>
      <c r="AM557" s="42">
        <v>20</v>
      </c>
      <c r="AN557" s="42">
        <f>H557*0</f>
        <v>0</v>
      </c>
      <c r="AO557" s="42">
        <f>H557*(1-0)</f>
        <v>0</v>
      </c>
      <c r="AP557" s="49" t="s">
        <v>118</v>
      </c>
      <c r="AU557" s="42">
        <f>AV557+AW557</f>
        <v>0</v>
      </c>
      <c r="AV557" s="42">
        <f>G557*AN557</f>
        <v>0</v>
      </c>
      <c r="AW557" s="42">
        <f>G557*AO557</f>
        <v>0</v>
      </c>
      <c r="AX557" s="45" t="s">
        <v>117</v>
      </c>
      <c r="AY557" s="45" t="s">
        <v>116</v>
      </c>
      <c r="AZ557" s="44" t="s">
        <v>84</v>
      </c>
      <c r="BB557" s="42">
        <f>AV557+AW557</f>
        <v>0</v>
      </c>
      <c r="BC557" s="42">
        <f>H557/(100-BD557)*100</f>
        <v>0</v>
      </c>
      <c r="BD557" s="42">
        <v>0</v>
      </c>
      <c r="BE557" s="42">
        <f>M557</f>
        <v>0</v>
      </c>
      <c r="BG557" s="48">
        <f>G557*AN557</f>
        <v>0</v>
      </c>
      <c r="BH557" s="48">
        <f>G557*AO557</f>
        <v>0</v>
      </c>
      <c r="BI557" s="48">
        <f>G557*H557</f>
        <v>0</v>
      </c>
      <c r="BJ557" s="48" t="s">
        <v>115</v>
      </c>
      <c r="BK557" s="42" t="s">
        <v>114</v>
      </c>
    </row>
    <row r="558" spans="1:63">
      <c r="A558" s="422" t="s">
        <v>122</v>
      </c>
      <c r="B558" s="422" t="s">
        <v>88</v>
      </c>
      <c r="C558" s="422" t="s">
        <v>121</v>
      </c>
      <c r="D558" s="497" t="s">
        <v>120</v>
      </c>
      <c r="E558" s="481"/>
      <c r="F558" s="422" t="s">
        <v>119</v>
      </c>
      <c r="G558" s="423">
        <v>60</v>
      </c>
      <c r="H558" s="417">
        <v>0</v>
      </c>
      <c r="I558" s="423">
        <f>G558*AN558</f>
        <v>0</v>
      </c>
      <c r="J558" s="423">
        <f>G558*AO558</f>
        <v>0</v>
      </c>
      <c r="K558" s="423">
        <f>G558*H558</f>
        <v>0</v>
      </c>
      <c r="L558" s="423">
        <v>0</v>
      </c>
      <c r="M558" s="423">
        <f>G558*L558</f>
        <v>0</v>
      </c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88</v>
      </c>
      <c r="AI558" s="48">
        <f>IF(AM558=0,K558,0)</f>
        <v>0</v>
      </c>
      <c r="AJ558" s="48">
        <f>IF(AM558=0,K558,0)</f>
        <v>0</v>
      </c>
      <c r="AK558" s="48">
        <f>IF(AM558=20,K558,0)</f>
        <v>0</v>
      </c>
      <c r="AM558" s="42">
        <v>20</v>
      </c>
      <c r="AN558" s="42">
        <f>H558*0</f>
        <v>0</v>
      </c>
      <c r="AO558" s="42">
        <f>H558*(1-0)</f>
        <v>0</v>
      </c>
      <c r="AP558" s="49" t="s">
        <v>118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117</v>
      </c>
      <c r="AY558" s="45" t="s">
        <v>116</v>
      </c>
      <c r="AZ558" s="44" t="s">
        <v>84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8">
        <f>G558*AN558</f>
        <v>0</v>
      </c>
      <c r="BH558" s="48">
        <f>G558*AO558</f>
        <v>0</v>
      </c>
      <c r="BI558" s="48">
        <f>G558*H558</f>
        <v>0</v>
      </c>
      <c r="BJ558" s="48" t="s">
        <v>115</v>
      </c>
      <c r="BK558" s="42" t="s">
        <v>114</v>
      </c>
    </row>
    <row r="559" spans="1:63" ht="51.4" customHeight="1">
      <c r="A559" s="418"/>
      <c r="B559" s="418"/>
      <c r="C559" s="419" t="s">
        <v>81</v>
      </c>
      <c r="D559" s="493" t="s">
        <v>113</v>
      </c>
      <c r="E559" s="494"/>
      <c r="F559" s="494"/>
      <c r="G559" s="494"/>
      <c r="H559" s="494"/>
      <c r="I559" s="494"/>
      <c r="J559" s="494"/>
      <c r="K559" s="494"/>
      <c r="L559" s="494"/>
      <c r="M559" s="494"/>
      <c r="N559" s="401"/>
    </row>
    <row r="560" spans="1:63">
      <c r="A560" s="412"/>
      <c r="B560" s="413" t="s">
        <v>88</v>
      </c>
      <c r="C560" s="413"/>
      <c r="D560" s="482" t="s">
        <v>63</v>
      </c>
      <c r="E560" s="483"/>
      <c r="F560" s="412" t="s">
        <v>112</v>
      </c>
      <c r="G560" s="412" t="s">
        <v>112</v>
      </c>
      <c r="H560" s="412" t="s">
        <v>112</v>
      </c>
      <c r="I560" s="414">
        <f>SUM(I561:I569)</f>
        <v>0</v>
      </c>
      <c r="J560" s="414">
        <f>SUM(J561:J569)</f>
        <v>0</v>
      </c>
      <c r="K560" s="414">
        <f>SUM(K561:K569)</f>
        <v>0</v>
      </c>
      <c r="L560" s="415"/>
      <c r="M560" s="414">
        <f>SUM(M561:M569)</f>
        <v>88.621200000000002</v>
      </c>
      <c r="N560" s="401"/>
      <c r="AH560" s="44" t="s">
        <v>88</v>
      </c>
      <c r="AR560" s="47">
        <f>SUM(AI561:AI569)</f>
        <v>0</v>
      </c>
      <c r="AS560" s="47">
        <f>SUM(AJ561:AJ569)</f>
        <v>0</v>
      </c>
      <c r="AT560" s="47">
        <f>SUM(AK561:AK569)</f>
        <v>0</v>
      </c>
    </row>
    <row r="561" spans="1:63">
      <c r="A561" s="428" t="s">
        <v>111</v>
      </c>
      <c r="B561" s="428" t="s">
        <v>88</v>
      </c>
      <c r="C561" s="428" t="s">
        <v>110</v>
      </c>
      <c r="D561" s="499" t="s">
        <v>109</v>
      </c>
      <c r="E561" s="496"/>
      <c r="F561" s="428" t="s">
        <v>108</v>
      </c>
      <c r="G561" s="429">
        <v>81.900000000000006</v>
      </c>
      <c r="H561" s="417">
        <v>0</v>
      </c>
      <c r="I561" s="429">
        <f>G561*AN561</f>
        <v>0</v>
      </c>
      <c r="J561" s="429">
        <f>G561*AO561</f>
        <v>0</v>
      </c>
      <c r="K561" s="429">
        <f>G561*H561</f>
        <v>0</v>
      </c>
      <c r="L561" s="429">
        <v>0.9</v>
      </c>
      <c r="M561" s="429">
        <f>G561*L561</f>
        <v>73.710000000000008</v>
      </c>
      <c r="Y561" s="42">
        <f>IF(AP561="5",BI561,0)</f>
        <v>0</v>
      </c>
      <c r="AA561" s="42">
        <f>IF(AP561="1",BG561,0)</f>
        <v>0</v>
      </c>
      <c r="AB561" s="42">
        <f>IF(AP561="1",BH561,0)</f>
        <v>0</v>
      </c>
      <c r="AC561" s="42">
        <f>IF(AP561="7",BG561,0)</f>
        <v>0</v>
      </c>
      <c r="AD561" s="42">
        <f>IF(AP561="7",BH561,0)</f>
        <v>0</v>
      </c>
      <c r="AE561" s="42">
        <f>IF(AP561="2",BG561,0)</f>
        <v>0</v>
      </c>
      <c r="AF561" s="42">
        <f>IF(AP561="2",BH561,0)</f>
        <v>0</v>
      </c>
      <c r="AG561" s="42">
        <f>IF(AP561="0",BI561,0)</f>
        <v>0</v>
      </c>
      <c r="AH561" s="44" t="s">
        <v>88</v>
      </c>
      <c r="AI561" s="43">
        <f>IF(AM561=0,K561,0)</f>
        <v>0</v>
      </c>
      <c r="AJ561" s="43">
        <f>IF(AM561=0,K561,0)</f>
        <v>0</v>
      </c>
      <c r="AK561" s="43">
        <f>IF(AM561=20,K561,0)</f>
        <v>0</v>
      </c>
      <c r="AM561" s="42">
        <v>20</v>
      </c>
      <c r="AN561" s="42">
        <f>H561*1</f>
        <v>0</v>
      </c>
      <c r="AO561" s="42">
        <f>H561*(1-1)</f>
        <v>0</v>
      </c>
      <c r="AP561" s="46" t="s">
        <v>87</v>
      </c>
      <c r="AU561" s="42">
        <f>AV561+AW561</f>
        <v>0</v>
      </c>
      <c r="AV561" s="42">
        <f>G561*AN561</f>
        <v>0</v>
      </c>
      <c r="AW561" s="42">
        <f>G561*AO561</f>
        <v>0</v>
      </c>
      <c r="AX561" s="45" t="s">
        <v>86</v>
      </c>
      <c r="AY561" s="45" t="s">
        <v>85</v>
      </c>
      <c r="AZ561" s="44" t="s">
        <v>84</v>
      </c>
      <c r="BB561" s="42">
        <f>AV561+AW561</f>
        <v>0</v>
      </c>
      <c r="BC561" s="42">
        <f>H561/(100-BD561)*100</f>
        <v>0</v>
      </c>
      <c r="BD561" s="42">
        <v>0</v>
      </c>
      <c r="BE561" s="42">
        <f>M561</f>
        <v>73.710000000000008</v>
      </c>
      <c r="BG561" s="43">
        <f>G561*AN561</f>
        <v>0</v>
      </c>
      <c r="BH561" s="43">
        <f>G561*AO561</f>
        <v>0</v>
      </c>
      <c r="BI561" s="43">
        <f>G561*H561</f>
        <v>0</v>
      </c>
      <c r="BJ561" s="43" t="s">
        <v>83</v>
      </c>
      <c r="BK561" s="42"/>
    </row>
    <row r="562" spans="1:63" ht="25.7" customHeight="1">
      <c r="A562" s="418"/>
      <c r="B562" s="418"/>
      <c r="C562" s="419" t="s">
        <v>81</v>
      </c>
      <c r="D562" s="493" t="s">
        <v>107</v>
      </c>
      <c r="E562" s="494"/>
      <c r="F562" s="494"/>
      <c r="G562" s="494"/>
      <c r="H562" s="494"/>
      <c r="I562" s="494"/>
      <c r="J562" s="494"/>
      <c r="K562" s="494"/>
      <c r="L562" s="494"/>
      <c r="M562" s="494"/>
      <c r="N562" s="401"/>
    </row>
    <row r="563" spans="1:63">
      <c r="A563" s="420" t="s">
        <v>106</v>
      </c>
      <c r="B563" s="420" t="s">
        <v>88</v>
      </c>
      <c r="C563" s="420" t="s">
        <v>105</v>
      </c>
      <c r="D563" s="495" t="s">
        <v>104</v>
      </c>
      <c r="E563" s="496"/>
      <c r="F563" s="420" t="s">
        <v>103</v>
      </c>
      <c r="G563" s="421">
        <v>14.76</v>
      </c>
      <c r="H563" s="417">
        <v>0</v>
      </c>
      <c r="I563" s="421">
        <f>G563*AN563</f>
        <v>0</v>
      </c>
      <c r="J563" s="421">
        <f>G563*AO563</f>
        <v>0</v>
      </c>
      <c r="K563" s="421">
        <f>G563*H563</f>
        <v>0</v>
      </c>
      <c r="L563" s="421">
        <v>1</v>
      </c>
      <c r="M563" s="421">
        <f>G563*L563</f>
        <v>14.76</v>
      </c>
      <c r="N563" s="401"/>
      <c r="Y563" s="42">
        <f>IF(AP563="5",BI563,0)</f>
        <v>0</v>
      </c>
      <c r="AA563" s="42">
        <f>IF(AP563="1",BG563,0)</f>
        <v>0</v>
      </c>
      <c r="AB563" s="42">
        <f>IF(AP563="1",BH563,0)</f>
        <v>0</v>
      </c>
      <c r="AC563" s="42">
        <f>IF(AP563="7",BG563,0)</f>
        <v>0</v>
      </c>
      <c r="AD563" s="42">
        <f>IF(AP563="7",BH563,0)</f>
        <v>0</v>
      </c>
      <c r="AE563" s="42">
        <f>IF(AP563="2",BG563,0)</f>
        <v>0</v>
      </c>
      <c r="AF563" s="42">
        <f>IF(AP563="2",BH563,0)</f>
        <v>0</v>
      </c>
      <c r="AG563" s="42">
        <f>IF(AP563="0",BI563,0)</f>
        <v>0</v>
      </c>
      <c r="AH563" s="44" t="s">
        <v>88</v>
      </c>
      <c r="AI563" s="43">
        <f>IF(AM563=0,K563,0)</f>
        <v>0</v>
      </c>
      <c r="AJ563" s="43">
        <f>IF(AM563=0,K563,0)</f>
        <v>0</v>
      </c>
      <c r="AK563" s="43">
        <f>IF(AM563=20,K563,0)</f>
        <v>0</v>
      </c>
      <c r="AM563" s="42">
        <v>20</v>
      </c>
      <c r="AN563" s="42">
        <f>H563*1</f>
        <v>0</v>
      </c>
      <c r="AO563" s="42">
        <f>H563*(1-1)</f>
        <v>0</v>
      </c>
      <c r="AP563" s="46" t="s">
        <v>87</v>
      </c>
      <c r="AU563" s="42">
        <f>AV563+AW563</f>
        <v>0</v>
      </c>
      <c r="AV563" s="42">
        <f>G563*AN563</f>
        <v>0</v>
      </c>
      <c r="AW563" s="42">
        <f>G563*AO563</f>
        <v>0</v>
      </c>
      <c r="AX563" s="45" t="s">
        <v>86</v>
      </c>
      <c r="AY563" s="45" t="s">
        <v>85</v>
      </c>
      <c r="AZ563" s="44" t="s">
        <v>84</v>
      </c>
      <c r="BB563" s="42">
        <f>AV563+AW563</f>
        <v>0</v>
      </c>
      <c r="BC563" s="42">
        <f>H563/(100-BD563)*100</f>
        <v>0</v>
      </c>
      <c r="BD563" s="42">
        <v>0</v>
      </c>
      <c r="BE563" s="42">
        <f>M563</f>
        <v>14.76</v>
      </c>
      <c r="BG563" s="43">
        <f>G563*AN563</f>
        <v>0</v>
      </c>
      <c r="BH563" s="43">
        <f>G563*AO563</f>
        <v>0</v>
      </c>
      <c r="BI563" s="43">
        <f>G563*H563</f>
        <v>0</v>
      </c>
      <c r="BJ563" s="43" t="s">
        <v>83</v>
      </c>
      <c r="BK563" s="42"/>
    </row>
    <row r="564" spans="1:63">
      <c r="A564" s="418"/>
      <c r="B564" s="418"/>
      <c r="C564" s="419" t="s">
        <v>81</v>
      </c>
      <c r="D564" s="493" t="s">
        <v>102</v>
      </c>
      <c r="E564" s="494"/>
      <c r="F564" s="494"/>
      <c r="G564" s="494"/>
      <c r="H564" s="494"/>
      <c r="I564" s="494"/>
      <c r="J564" s="494"/>
      <c r="K564" s="494"/>
      <c r="L564" s="494"/>
      <c r="M564" s="494"/>
      <c r="N564" s="401"/>
    </row>
    <row r="565" spans="1:63">
      <c r="A565" s="420" t="s">
        <v>101</v>
      </c>
      <c r="B565" s="420" t="s">
        <v>88</v>
      </c>
      <c r="C565" s="420" t="s">
        <v>100</v>
      </c>
      <c r="D565" s="495" t="s">
        <v>99</v>
      </c>
      <c r="E565" s="496"/>
      <c r="F565" s="420" t="s">
        <v>98</v>
      </c>
      <c r="G565" s="421">
        <v>7.41</v>
      </c>
      <c r="H565" s="417">
        <v>0</v>
      </c>
      <c r="I565" s="421">
        <f>G565*AN565</f>
        <v>0</v>
      </c>
      <c r="J565" s="421">
        <f>G565*AO565</f>
        <v>0</v>
      </c>
      <c r="K565" s="421">
        <f>G565*H565</f>
        <v>0</v>
      </c>
      <c r="L565" s="421">
        <v>0</v>
      </c>
      <c r="M565" s="421">
        <f>G565*L565</f>
        <v>0</v>
      </c>
      <c r="N565" s="401"/>
      <c r="Y565" s="42">
        <f>IF(AP565="5",BI565,0)</f>
        <v>0</v>
      </c>
      <c r="AA565" s="42">
        <f>IF(AP565="1",BG565,0)</f>
        <v>0</v>
      </c>
      <c r="AB565" s="42">
        <f>IF(AP565="1",BH565,0)</f>
        <v>0</v>
      </c>
      <c r="AC565" s="42">
        <f>IF(AP565="7",BG565,0)</f>
        <v>0</v>
      </c>
      <c r="AD565" s="42">
        <f>IF(AP565="7",BH565,0)</f>
        <v>0</v>
      </c>
      <c r="AE565" s="42">
        <f>IF(AP565="2",BG565,0)</f>
        <v>0</v>
      </c>
      <c r="AF565" s="42">
        <f>IF(AP565="2",BH565,0)</f>
        <v>0</v>
      </c>
      <c r="AG565" s="42">
        <f>IF(AP565="0",BI565,0)</f>
        <v>0</v>
      </c>
      <c r="AH565" s="44" t="s">
        <v>88</v>
      </c>
      <c r="AI565" s="43">
        <f>IF(AM565=0,K565,0)</f>
        <v>0</v>
      </c>
      <c r="AJ565" s="43">
        <f>IF(AM565=0,K565,0)</f>
        <v>0</v>
      </c>
      <c r="AK565" s="43">
        <f>IF(AM565=20,K565,0)</f>
        <v>0</v>
      </c>
      <c r="AM565" s="42">
        <v>20</v>
      </c>
      <c r="AN565" s="42">
        <f>H565*1</f>
        <v>0</v>
      </c>
      <c r="AO565" s="42">
        <f>H565*(1-1)</f>
        <v>0</v>
      </c>
      <c r="AP565" s="46" t="s">
        <v>87</v>
      </c>
      <c r="AU565" s="42">
        <f>AV565+AW565</f>
        <v>0</v>
      </c>
      <c r="AV565" s="42">
        <f>G565*AN565</f>
        <v>0</v>
      </c>
      <c r="AW565" s="42">
        <f>G565*AO565</f>
        <v>0</v>
      </c>
      <c r="AX565" s="45" t="s">
        <v>86</v>
      </c>
      <c r="AY565" s="45" t="s">
        <v>85</v>
      </c>
      <c r="AZ565" s="44" t="s">
        <v>84</v>
      </c>
      <c r="BB565" s="42">
        <f>AV565+AW565</f>
        <v>0</v>
      </c>
      <c r="BC565" s="42">
        <f>H565/(100-BD565)*100</f>
        <v>0</v>
      </c>
      <c r="BD565" s="42">
        <v>0</v>
      </c>
      <c r="BE565" s="42">
        <f>M565</f>
        <v>0</v>
      </c>
      <c r="BG565" s="43">
        <f>G565*AN565</f>
        <v>0</v>
      </c>
      <c r="BH565" s="43">
        <f>G565*AO565</f>
        <v>0</v>
      </c>
      <c r="BI565" s="43">
        <f>G565*H565</f>
        <v>0</v>
      </c>
      <c r="BJ565" s="43" t="s">
        <v>83</v>
      </c>
      <c r="BK565" s="42"/>
    </row>
    <row r="566" spans="1:63" ht="166.9" customHeight="1">
      <c r="A566" s="418"/>
      <c r="B566" s="418"/>
      <c r="C566" s="419" t="s">
        <v>81</v>
      </c>
      <c r="D566" s="493" t="s">
        <v>97</v>
      </c>
      <c r="E566" s="494"/>
      <c r="F566" s="494"/>
      <c r="G566" s="494"/>
      <c r="H566" s="494"/>
      <c r="I566" s="494"/>
      <c r="J566" s="494"/>
      <c r="K566" s="494"/>
      <c r="L566" s="494"/>
      <c r="M566" s="494"/>
      <c r="N566" s="401"/>
    </row>
    <row r="567" spans="1:63">
      <c r="A567" s="420" t="s">
        <v>96</v>
      </c>
      <c r="B567" s="420" t="s">
        <v>88</v>
      </c>
      <c r="C567" s="420" t="s">
        <v>95</v>
      </c>
      <c r="D567" s="495" t="s">
        <v>94</v>
      </c>
      <c r="E567" s="496"/>
      <c r="F567" s="420" t="s">
        <v>93</v>
      </c>
      <c r="G567" s="421">
        <v>4</v>
      </c>
      <c r="H567" s="417">
        <v>0</v>
      </c>
      <c r="I567" s="421">
        <f>G567*AN567</f>
        <v>0</v>
      </c>
      <c r="J567" s="421">
        <f>G567*AO567</f>
        <v>0</v>
      </c>
      <c r="K567" s="421">
        <f>G567*H567</f>
        <v>0</v>
      </c>
      <c r="L567" s="421">
        <v>2.5000000000000001E-2</v>
      </c>
      <c r="M567" s="421">
        <f>G567*L567</f>
        <v>0.1</v>
      </c>
      <c r="N567" s="401"/>
      <c r="Y567" s="42">
        <f>IF(AP567="5",BI567,0)</f>
        <v>0</v>
      </c>
      <c r="AA567" s="42">
        <f>IF(AP567="1",BG567,0)</f>
        <v>0</v>
      </c>
      <c r="AB567" s="42">
        <f>IF(AP567="1",BH567,0)</f>
        <v>0</v>
      </c>
      <c r="AC567" s="42">
        <f>IF(AP567="7",BG567,0)</f>
        <v>0</v>
      </c>
      <c r="AD567" s="42">
        <f>IF(AP567="7",BH567,0)</f>
        <v>0</v>
      </c>
      <c r="AE567" s="42">
        <f>IF(AP567="2",BG567,0)</f>
        <v>0</v>
      </c>
      <c r="AF567" s="42">
        <f>IF(AP567="2",BH567,0)</f>
        <v>0</v>
      </c>
      <c r="AG567" s="42">
        <f>IF(AP567="0",BI567,0)</f>
        <v>0</v>
      </c>
      <c r="AH567" s="44" t="s">
        <v>88</v>
      </c>
      <c r="AI567" s="43">
        <f>IF(AM567=0,K567,0)</f>
        <v>0</v>
      </c>
      <c r="AJ567" s="43">
        <f>IF(AM567=0,K567,0)</f>
        <v>0</v>
      </c>
      <c r="AK567" s="43">
        <f>IF(AM567=20,K567,0)</f>
        <v>0</v>
      </c>
      <c r="AM567" s="42">
        <v>20</v>
      </c>
      <c r="AN567" s="42">
        <f>H567*1</f>
        <v>0</v>
      </c>
      <c r="AO567" s="42">
        <f>H567*(1-1)</f>
        <v>0</v>
      </c>
      <c r="AP567" s="46" t="s">
        <v>87</v>
      </c>
      <c r="AU567" s="42">
        <f>AV567+AW567</f>
        <v>0</v>
      </c>
      <c r="AV567" s="42">
        <f>G567*AN567</f>
        <v>0</v>
      </c>
      <c r="AW567" s="42">
        <f>G567*AO567</f>
        <v>0</v>
      </c>
      <c r="AX567" s="45" t="s">
        <v>86</v>
      </c>
      <c r="AY567" s="45" t="s">
        <v>85</v>
      </c>
      <c r="AZ567" s="44" t="s">
        <v>84</v>
      </c>
      <c r="BB567" s="42">
        <f>AV567+AW567</f>
        <v>0</v>
      </c>
      <c r="BC567" s="42">
        <f>H567/(100-BD567)*100</f>
        <v>0</v>
      </c>
      <c r="BD567" s="42">
        <v>0</v>
      </c>
      <c r="BE567" s="42">
        <f>M567</f>
        <v>0.1</v>
      </c>
      <c r="BG567" s="43">
        <f>G567*AN567</f>
        <v>0</v>
      </c>
      <c r="BH567" s="43">
        <f>G567*AO567</f>
        <v>0</v>
      </c>
      <c r="BI567" s="43">
        <f>G567*H567</f>
        <v>0</v>
      </c>
      <c r="BJ567" s="43" t="s">
        <v>83</v>
      </c>
      <c r="BK567" s="42"/>
    </row>
    <row r="568" spans="1:63">
      <c r="A568" s="418"/>
      <c r="B568" s="418"/>
      <c r="C568" s="419" t="s">
        <v>81</v>
      </c>
      <c r="D568" s="493" t="s">
        <v>92</v>
      </c>
      <c r="E568" s="494"/>
      <c r="F568" s="494"/>
      <c r="G568" s="494"/>
      <c r="H568" s="494"/>
      <c r="I568" s="494"/>
      <c r="J568" s="494"/>
      <c r="K568" s="494"/>
      <c r="L568" s="494"/>
      <c r="M568" s="494"/>
      <c r="N568" s="401"/>
    </row>
    <row r="569" spans="1:63">
      <c r="A569" s="420" t="s">
        <v>39</v>
      </c>
      <c r="B569" s="420" t="s">
        <v>88</v>
      </c>
      <c r="C569" s="420" t="s">
        <v>91</v>
      </c>
      <c r="D569" s="495" t="s">
        <v>90</v>
      </c>
      <c r="E569" s="496"/>
      <c r="F569" s="420" t="s">
        <v>89</v>
      </c>
      <c r="G569" s="421">
        <v>64</v>
      </c>
      <c r="H569" s="417">
        <v>0</v>
      </c>
      <c r="I569" s="421">
        <f>G569*AN569</f>
        <v>0</v>
      </c>
      <c r="J569" s="421">
        <f>G569*AO569</f>
        <v>0</v>
      </c>
      <c r="K569" s="421">
        <f>G569*H569</f>
        <v>0</v>
      </c>
      <c r="L569" s="421">
        <v>8.0000000000000004E-4</v>
      </c>
      <c r="M569" s="421">
        <f>G569*L569</f>
        <v>5.1200000000000002E-2</v>
      </c>
      <c r="N569" s="401"/>
      <c r="Y569" s="42">
        <f>IF(AP569="5",BI569,0)</f>
        <v>0</v>
      </c>
      <c r="AA569" s="42">
        <f>IF(AP569="1",BG569,0)</f>
        <v>0</v>
      </c>
      <c r="AB569" s="42">
        <f>IF(AP569="1",BH569,0)</f>
        <v>0</v>
      </c>
      <c r="AC569" s="42">
        <f>IF(AP569="7",BG569,0)</f>
        <v>0</v>
      </c>
      <c r="AD569" s="42">
        <f>IF(AP569="7",BH569,0)</f>
        <v>0</v>
      </c>
      <c r="AE569" s="42">
        <f>IF(AP569="2",BG569,0)</f>
        <v>0</v>
      </c>
      <c r="AF569" s="42">
        <f>IF(AP569="2",BH569,0)</f>
        <v>0</v>
      </c>
      <c r="AG569" s="42">
        <f>IF(AP569="0",BI569,0)</f>
        <v>0</v>
      </c>
      <c r="AH569" s="44" t="s">
        <v>88</v>
      </c>
      <c r="AI569" s="43">
        <f>IF(AM569=0,K569,0)</f>
        <v>0</v>
      </c>
      <c r="AJ569" s="43">
        <f>IF(AM569=0,K569,0)</f>
        <v>0</v>
      </c>
      <c r="AK569" s="43">
        <f>IF(AM569=20,K569,0)</f>
        <v>0</v>
      </c>
      <c r="AM569" s="42">
        <v>20</v>
      </c>
      <c r="AN569" s="42">
        <f>H569*1</f>
        <v>0</v>
      </c>
      <c r="AO569" s="42">
        <f>H569*(1-1)</f>
        <v>0</v>
      </c>
      <c r="AP569" s="46" t="s">
        <v>87</v>
      </c>
      <c r="AU569" s="42">
        <f>AV569+AW569</f>
        <v>0</v>
      </c>
      <c r="AV569" s="42">
        <f>G569*AN569</f>
        <v>0</v>
      </c>
      <c r="AW569" s="42">
        <f>G569*AO569</f>
        <v>0</v>
      </c>
      <c r="AX569" s="45" t="s">
        <v>86</v>
      </c>
      <c r="AY569" s="45" t="s">
        <v>85</v>
      </c>
      <c r="AZ569" s="44" t="s">
        <v>84</v>
      </c>
      <c r="BB569" s="42">
        <f>AV569+AW569</f>
        <v>0</v>
      </c>
      <c r="BC569" s="42">
        <f>H569/(100-BD569)*100</f>
        <v>0</v>
      </c>
      <c r="BD569" s="42">
        <v>0</v>
      </c>
      <c r="BE569" s="42">
        <f>M569</f>
        <v>5.1200000000000002E-2</v>
      </c>
      <c r="BG569" s="43">
        <f>G569*AN569</f>
        <v>0</v>
      </c>
      <c r="BH569" s="43">
        <f>G569*AO569</f>
        <v>0</v>
      </c>
      <c r="BI569" s="43">
        <f>G569*H569</f>
        <v>0</v>
      </c>
      <c r="BJ569" s="43" t="s">
        <v>83</v>
      </c>
      <c r="BK569" s="42"/>
    </row>
    <row r="570" spans="1:63">
      <c r="A570" s="29"/>
      <c r="B570" s="29"/>
      <c r="C570" s="29"/>
      <c r="D570" s="29"/>
      <c r="E570" s="29"/>
      <c r="F570" s="29"/>
      <c r="G570" s="29"/>
      <c r="H570" s="29"/>
      <c r="I570" s="500" t="s">
        <v>82</v>
      </c>
      <c r="J570" s="444"/>
      <c r="K570" s="41">
        <f>K13+K19+K24+K29+K37+K39+K43+K46+K50+K53+K57+K61+K66+K70+K75+K78+K80+K89+K93+K97+K101+K103+K108+K112+K117+K119+K141+K143+K150+K155+K157+K159+K164+K168+K170+K175+K178+K185+K187+K190+K196+K198+K210+K213+K221+K224+K227+K233+K235+K247+K250+K256+K258+K263+K266+K272+K274+K278+K291+K297+K302+K304+K306+K311+K315+K320+K323+K326+K334+K338+K342+K344+K352+K354+K367+K384+K386+K399+K402+K404+K409+K412+K417+K436+K439+K441+K462+K465+K470+K485+K488+K490+K508+K513+K525+K530+K536+K544+K551+K553+K556+K560</f>
        <v>0</v>
      </c>
      <c r="L570" s="29"/>
      <c r="M570" s="29"/>
    </row>
    <row r="571" spans="1:63" ht="11.25" customHeight="1">
      <c r="A571" s="40" t="s">
        <v>81</v>
      </c>
    </row>
    <row r="572" spans="1:63">
      <c r="A572" s="451"/>
      <c r="B572" s="442"/>
      <c r="C572" s="442"/>
      <c r="D572" s="442"/>
      <c r="E572" s="442"/>
      <c r="F572" s="442"/>
      <c r="G572" s="442"/>
      <c r="H572" s="442"/>
      <c r="I572" s="442"/>
      <c r="J572" s="442"/>
      <c r="K572" s="442"/>
      <c r="L572" s="442"/>
      <c r="M572" s="442"/>
    </row>
  </sheetData>
  <mergeCells count="589">
    <mergeCell ref="D566:M566"/>
    <mergeCell ref="D567:E567"/>
    <mergeCell ref="D568:M568"/>
    <mergeCell ref="D569:E569"/>
    <mergeCell ref="I570:J570"/>
    <mergeCell ref="A572:M572"/>
    <mergeCell ref="D560:E560"/>
    <mergeCell ref="D561:E561"/>
    <mergeCell ref="D562:M562"/>
    <mergeCell ref="D563:E563"/>
    <mergeCell ref="D564:M564"/>
    <mergeCell ref="D565:E565"/>
    <mergeCell ref="D554:E554"/>
    <mergeCell ref="D555:M555"/>
    <mergeCell ref="D556:E556"/>
    <mergeCell ref="D557:E557"/>
    <mergeCell ref="D558:E558"/>
    <mergeCell ref="D559:M559"/>
    <mergeCell ref="D548:M548"/>
    <mergeCell ref="D549:E549"/>
    <mergeCell ref="D550:E550"/>
    <mergeCell ref="D551:E551"/>
    <mergeCell ref="D552:E552"/>
    <mergeCell ref="D553:E553"/>
    <mergeCell ref="D542:E542"/>
    <mergeCell ref="D543:E543"/>
    <mergeCell ref="D544:E544"/>
    <mergeCell ref="D545:E545"/>
    <mergeCell ref="D546:M546"/>
    <mergeCell ref="D547:E547"/>
    <mergeCell ref="D536:E536"/>
    <mergeCell ref="D537:E537"/>
    <mergeCell ref="D538:E538"/>
    <mergeCell ref="D539:E539"/>
    <mergeCell ref="D540:E540"/>
    <mergeCell ref="D541:M541"/>
    <mergeCell ref="D530:E530"/>
    <mergeCell ref="D531:E531"/>
    <mergeCell ref="D532:M532"/>
    <mergeCell ref="D533:E533"/>
    <mergeCell ref="D534:E534"/>
    <mergeCell ref="D535:M535"/>
    <mergeCell ref="D524:E524"/>
    <mergeCell ref="D525:E525"/>
    <mergeCell ref="D526:E526"/>
    <mergeCell ref="D527:M527"/>
    <mergeCell ref="D528:E528"/>
    <mergeCell ref="D529:E529"/>
    <mergeCell ref="D518:E518"/>
    <mergeCell ref="D519:M519"/>
    <mergeCell ref="D520:E520"/>
    <mergeCell ref="D521:M521"/>
    <mergeCell ref="D522:E522"/>
    <mergeCell ref="D523:M523"/>
    <mergeCell ref="D512:E512"/>
    <mergeCell ref="D513:E513"/>
    <mergeCell ref="D514:E514"/>
    <mergeCell ref="D515:M515"/>
    <mergeCell ref="D516:E516"/>
    <mergeCell ref="D517:M517"/>
    <mergeCell ref="D506:M506"/>
    <mergeCell ref="D507:E507"/>
    <mergeCell ref="D508:E508"/>
    <mergeCell ref="D509:E509"/>
    <mergeCell ref="D510:M510"/>
    <mergeCell ref="D511:E511"/>
    <mergeCell ref="D500:M500"/>
    <mergeCell ref="D501:E501"/>
    <mergeCell ref="D502:E502"/>
    <mergeCell ref="D503:E503"/>
    <mergeCell ref="D504:M504"/>
    <mergeCell ref="D505:E505"/>
    <mergeCell ref="D494:E494"/>
    <mergeCell ref="D495:M495"/>
    <mergeCell ref="D496:E496"/>
    <mergeCell ref="D497:M497"/>
    <mergeCell ref="D498:E498"/>
    <mergeCell ref="D499:E499"/>
    <mergeCell ref="D488:E488"/>
    <mergeCell ref="D489:E489"/>
    <mergeCell ref="D490:E490"/>
    <mergeCell ref="D491:E491"/>
    <mergeCell ref="D492:M492"/>
    <mergeCell ref="D493:E493"/>
    <mergeCell ref="D482:E482"/>
    <mergeCell ref="D483:E483"/>
    <mergeCell ref="D484:E484"/>
    <mergeCell ref="D485:E485"/>
    <mergeCell ref="D486:E486"/>
    <mergeCell ref="D487:M487"/>
    <mergeCell ref="D476:E476"/>
    <mergeCell ref="D477:E477"/>
    <mergeCell ref="D478:E478"/>
    <mergeCell ref="D479:E479"/>
    <mergeCell ref="D480:E480"/>
    <mergeCell ref="D481:E481"/>
    <mergeCell ref="D470:E470"/>
    <mergeCell ref="D471:E471"/>
    <mergeCell ref="D472:M472"/>
    <mergeCell ref="D473:E473"/>
    <mergeCell ref="D474:E474"/>
    <mergeCell ref="D475:M475"/>
    <mergeCell ref="D464:E464"/>
    <mergeCell ref="D465:E465"/>
    <mergeCell ref="D466:E466"/>
    <mergeCell ref="D467:M467"/>
    <mergeCell ref="D468:E468"/>
    <mergeCell ref="D469:E469"/>
    <mergeCell ref="D458:M458"/>
    <mergeCell ref="D459:E459"/>
    <mergeCell ref="D460:M460"/>
    <mergeCell ref="D461:E461"/>
    <mergeCell ref="D462:E462"/>
    <mergeCell ref="D463:E463"/>
    <mergeCell ref="D452:E452"/>
    <mergeCell ref="D453:M453"/>
    <mergeCell ref="D454:E454"/>
    <mergeCell ref="D455:M455"/>
    <mergeCell ref="D456:E456"/>
    <mergeCell ref="D457:E457"/>
    <mergeCell ref="D446:E446"/>
    <mergeCell ref="D447:E447"/>
    <mergeCell ref="D448:M448"/>
    <mergeCell ref="D449:E449"/>
    <mergeCell ref="D450:M450"/>
    <mergeCell ref="D451:E451"/>
    <mergeCell ref="D440:E440"/>
    <mergeCell ref="D441:E441"/>
    <mergeCell ref="D442:E442"/>
    <mergeCell ref="D443:M443"/>
    <mergeCell ref="D444:E444"/>
    <mergeCell ref="D445:E445"/>
    <mergeCell ref="D434:E434"/>
    <mergeCell ref="D435:E435"/>
    <mergeCell ref="D436:E436"/>
    <mergeCell ref="D437:E437"/>
    <mergeCell ref="D438:M438"/>
    <mergeCell ref="D439:E439"/>
    <mergeCell ref="D428:E428"/>
    <mergeCell ref="D429:M429"/>
    <mergeCell ref="D430:E430"/>
    <mergeCell ref="D431:M431"/>
    <mergeCell ref="D432:E432"/>
    <mergeCell ref="D433:E433"/>
    <mergeCell ref="D422:M422"/>
    <mergeCell ref="D423:E423"/>
    <mergeCell ref="D424:E424"/>
    <mergeCell ref="D425:E425"/>
    <mergeCell ref="D426:E426"/>
    <mergeCell ref="D427:E427"/>
    <mergeCell ref="D416:E416"/>
    <mergeCell ref="D417:E417"/>
    <mergeCell ref="D418:E418"/>
    <mergeCell ref="D419:M419"/>
    <mergeCell ref="D420:E420"/>
    <mergeCell ref="D421:E421"/>
    <mergeCell ref="D410:E410"/>
    <mergeCell ref="D411:E411"/>
    <mergeCell ref="D412:E412"/>
    <mergeCell ref="D413:E413"/>
    <mergeCell ref="D414:M414"/>
    <mergeCell ref="D415:E415"/>
    <mergeCell ref="D404:E404"/>
    <mergeCell ref="D405:E405"/>
    <mergeCell ref="D406:M406"/>
    <mergeCell ref="D407:E407"/>
    <mergeCell ref="D408:E408"/>
    <mergeCell ref="D409:E409"/>
    <mergeCell ref="D398:E398"/>
    <mergeCell ref="D399:E399"/>
    <mergeCell ref="D400:E400"/>
    <mergeCell ref="D401:E401"/>
    <mergeCell ref="D402:E402"/>
    <mergeCell ref="D403:E403"/>
    <mergeCell ref="D392:M392"/>
    <mergeCell ref="D393:E393"/>
    <mergeCell ref="D394:E394"/>
    <mergeCell ref="D395:M395"/>
    <mergeCell ref="D396:E396"/>
    <mergeCell ref="D397:M397"/>
    <mergeCell ref="D386:E386"/>
    <mergeCell ref="D387:E387"/>
    <mergeCell ref="D388:E388"/>
    <mergeCell ref="D389:E389"/>
    <mergeCell ref="D390:M390"/>
    <mergeCell ref="D391:E391"/>
    <mergeCell ref="D380:M380"/>
    <mergeCell ref="D381:E381"/>
    <mergeCell ref="D382:E382"/>
    <mergeCell ref="D383:E383"/>
    <mergeCell ref="D384:E384"/>
    <mergeCell ref="D385:E385"/>
    <mergeCell ref="D374:E374"/>
    <mergeCell ref="D375:M375"/>
    <mergeCell ref="D376:E376"/>
    <mergeCell ref="D377:E377"/>
    <mergeCell ref="D378:E378"/>
    <mergeCell ref="D379:E379"/>
    <mergeCell ref="D368:E368"/>
    <mergeCell ref="D369:M369"/>
    <mergeCell ref="D370:E370"/>
    <mergeCell ref="D371:E371"/>
    <mergeCell ref="D372:E372"/>
    <mergeCell ref="D373:M373"/>
    <mergeCell ref="D362:E362"/>
    <mergeCell ref="D363:E363"/>
    <mergeCell ref="D364:E364"/>
    <mergeCell ref="D365:M365"/>
    <mergeCell ref="D366:E366"/>
    <mergeCell ref="D367:E367"/>
    <mergeCell ref="D356:M356"/>
    <mergeCell ref="D357:E357"/>
    <mergeCell ref="D358:M358"/>
    <mergeCell ref="D359:E359"/>
    <mergeCell ref="D360:E360"/>
    <mergeCell ref="D361:M361"/>
    <mergeCell ref="D350:E350"/>
    <mergeCell ref="D351:M351"/>
    <mergeCell ref="D352:E352"/>
    <mergeCell ref="D353:E353"/>
    <mergeCell ref="D354:E354"/>
    <mergeCell ref="D355:E355"/>
    <mergeCell ref="D344:E344"/>
    <mergeCell ref="D345:E345"/>
    <mergeCell ref="D346:E346"/>
    <mergeCell ref="D347:E347"/>
    <mergeCell ref="D348:E348"/>
    <mergeCell ref="D349:E349"/>
    <mergeCell ref="D338:E338"/>
    <mergeCell ref="D339:E339"/>
    <mergeCell ref="D340:M340"/>
    <mergeCell ref="D341:E341"/>
    <mergeCell ref="D342:E342"/>
    <mergeCell ref="D343:E343"/>
    <mergeCell ref="D332:M332"/>
    <mergeCell ref="D333:E333"/>
    <mergeCell ref="D334:E334"/>
    <mergeCell ref="D335:E335"/>
    <mergeCell ref="D336:E336"/>
    <mergeCell ref="D337:M337"/>
    <mergeCell ref="D326:E326"/>
    <mergeCell ref="D327:E327"/>
    <mergeCell ref="D328:M328"/>
    <mergeCell ref="D329:E329"/>
    <mergeCell ref="D330:M330"/>
    <mergeCell ref="D331:E331"/>
    <mergeCell ref="D320:E320"/>
    <mergeCell ref="D321:E321"/>
    <mergeCell ref="D322:M322"/>
    <mergeCell ref="D323:E323"/>
    <mergeCell ref="D324:E324"/>
    <mergeCell ref="D325:E325"/>
    <mergeCell ref="D314:E314"/>
    <mergeCell ref="D315:E315"/>
    <mergeCell ref="D316:E316"/>
    <mergeCell ref="D317:E317"/>
    <mergeCell ref="D318:M318"/>
    <mergeCell ref="D319:E319"/>
    <mergeCell ref="D308:M308"/>
    <mergeCell ref="D309:E309"/>
    <mergeCell ref="D310:E310"/>
    <mergeCell ref="D311:E311"/>
    <mergeCell ref="D312:E312"/>
    <mergeCell ref="D313:M313"/>
    <mergeCell ref="D302:E302"/>
    <mergeCell ref="D303:E303"/>
    <mergeCell ref="D304:E304"/>
    <mergeCell ref="D305:E305"/>
    <mergeCell ref="D306:E306"/>
    <mergeCell ref="D307:E307"/>
    <mergeCell ref="D296:M296"/>
    <mergeCell ref="D297:E297"/>
    <mergeCell ref="D298:E298"/>
    <mergeCell ref="D299:M299"/>
    <mergeCell ref="D300:E300"/>
    <mergeCell ref="D301:M301"/>
    <mergeCell ref="D290:E290"/>
    <mergeCell ref="D291:E291"/>
    <mergeCell ref="D292:E292"/>
    <mergeCell ref="D293:E293"/>
    <mergeCell ref="D294:M294"/>
    <mergeCell ref="D295:E295"/>
    <mergeCell ref="D284:M284"/>
    <mergeCell ref="D285:E285"/>
    <mergeCell ref="D286:M286"/>
    <mergeCell ref="D287:E287"/>
    <mergeCell ref="D288:M288"/>
    <mergeCell ref="D289:E289"/>
    <mergeCell ref="D278:E278"/>
    <mergeCell ref="D279:E279"/>
    <mergeCell ref="D280:M280"/>
    <mergeCell ref="D281:E281"/>
    <mergeCell ref="D282:M282"/>
    <mergeCell ref="D283:E283"/>
    <mergeCell ref="D272:E272"/>
    <mergeCell ref="D273:E273"/>
    <mergeCell ref="D274:E274"/>
    <mergeCell ref="D275:E275"/>
    <mergeCell ref="D276:E276"/>
    <mergeCell ref="D277:M277"/>
    <mergeCell ref="D266:E266"/>
    <mergeCell ref="D267:E267"/>
    <mergeCell ref="D268:E268"/>
    <mergeCell ref="D269:M269"/>
    <mergeCell ref="D270:E270"/>
    <mergeCell ref="D271:M271"/>
    <mergeCell ref="D260:M260"/>
    <mergeCell ref="D261:E261"/>
    <mergeCell ref="D262:M262"/>
    <mergeCell ref="D263:E263"/>
    <mergeCell ref="D264:E264"/>
    <mergeCell ref="D265:M265"/>
    <mergeCell ref="D254:M254"/>
    <mergeCell ref="D255:E255"/>
    <mergeCell ref="D256:E256"/>
    <mergeCell ref="D257:E257"/>
    <mergeCell ref="D258:E258"/>
    <mergeCell ref="D259:E259"/>
    <mergeCell ref="D248:E248"/>
    <mergeCell ref="D249:M249"/>
    <mergeCell ref="D250:E250"/>
    <mergeCell ref="D251:E251"/>
    <mergeCell ref="D252:M252"/>
    <mergeCell ref="D253:E253"/>
    <mergeCell ref="D242:E242"/>
    <mergeCell ref="D243:M243"/>
    <mergeCell ref="D244:E244"/>
    <mergeCell ref="D245:M245"/>
    <mergeCell ref="D246:E246"/>
    <mergeCell ref="D247:E247"/>
    <mergeCell ref="D236:E236"/>
    <mergeCell ref="D237:M237"/>
    <mergeCell ref="D238:E238"/>
    <mergeCell ref="D239:M239"/>
    <mergeCell ref="D240:E240"/>
    <mergeCell ref="D241:M241"/>
    <mergeCell ref="D230:M230"/>
    <mergeCell ref="D231:E231"/>
    <mergeCell ref="D232:M232"/>
    <mergeCell ref="D233:E233"/>
    <mergeCell ref="D234:E234"/>
    <mergeCell ref="D235:E235"/>
    <mergeCell ref="D224:E224"/>
    <mergeCell ref="D225:E225"/>
    <mergeCell ref="D226:M226"/>
    <mergeCell ref="D227:E227"/>
    <mergeCell ref="D228:E228"/>
    <mergeCell ref="D229:E229"/>
    <mergeCell ref="D218:M218"/>
    <mergeCell ref="D219:E219"/>
    <mergeCell ref="D220:M220"/>
    <mergeCell ref="D221:E221"/>
    <mergeCell ref="D222:E222"/>
    <mergeCell ref="D223:M223"/>
    <mergeCell ref="D212:M212"/>
    <mergeCell ref="D213:E213"/>
    <mergeCell ref="D214:E214"/>
    <mergeCell ref="D215:E215"/>
    <mergeCell ref="D216:M216"/>
    <mergeCell ref="D217:E217"/>
    <mergeCell ref="D206:M206"/>
    <mergeCell ref="D207:E207"/>
    <mergeCell ref="D208:M208"/>
    <mergeCell ref="D209:E209"/>
    <mergeCell ref="D210:E210"/>
    <mergeCell ref="D211:E211"/>
    <mergeCell ref="D200:M200"/>
    <mergeCell ref="D201:E201"/>
    <mergeCell ref="D202:M202"/>
    <mergeCell ref="D203:E203"/>
    <mergeCell ref="D204:M204"/>
    <mergeCell ref="D205:E205"/>
    <mergeCell ref="D194:E194"/>
    <mergeCell ref="D195:M195"/>
    <mergeCell ref="D196:E196"/>
    <mergeCell ref="D197:E197"/>
    <mergeCell ref="D198:E198"/>
    <mergeCell ref="D199:E199"/>
    <mergeCell ref="D188:E188"/>
    <mergeCell ref="D189:M189"/>
    <mergeCell ref="D190:E190"/>
    <mergeCell ref="D191:E191"/>
    <mergeCell ref="D192:E192"/>
    <mergeCell ref="D193:M193"/>
    <mergeCell ref="D182:E182"/>
    <mergeCell ref="D183:M183"/>
    <mergeCell ref="D184:E184"/>
    <mergeCell ref="D185:E185"/>
    <mergeCell ref="D186:E186"/>
    <mergeCell ref="D187:E187"/>
    <mergeCell ref="D176:E176"/>
    <mergeCell ref="D177:M177"/>
    <mergeCell ref="D178:E178"/>
    <mergeCell ref="D179:E179"/>
    <mergeCell ref="D180:E180"/>
    <mergeCell ref="D181:M181"/>
    <mergeCell ref="D170:E170"/>
    <mergeCell ref="D171:E171"/>
    <mergeCell ref="D172:M172"/>
    <mergeCell ref="D173:E173"/>
    <mergeCell ref="D174:E174"/>
    <mergeCell ref="D175:E175"/>
    <mergeCell ref="D164:E164"/>
    <mergeCell ref="D165:E165"/>
    <mergeCell ref="D166:M166"/>
    <mergeCell ref="D167:E167"/>
    <mergeCell ref="D168:E168"/>
    <mergeCell ref="D169:E169"/>
    <mergeCell ref="D158:E158"/>
    <mergeCell ref="D159:E159"/>
    <mergeCell ref="D160:E160"/>
    <mergeCell ref="D161:M161"/>
    <mergeCell ref="D162:E162"/>
    <mergeCell ref="D163:M163"/>
    <mergeCell ref="D152:M152"/>
    <mergeCell ref="D153:E153"/>
    <mergeCell ref="D154:M154"/>
    <mergeCell ref="D155:E155"/>
    <mergeCell ref="D156:E156"/>
    <mergeCell ref="D157:E157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22:E122"/>
    <mergeCell ref="D123:E123"/>
    <mergeCell ref="D124:E124"/>
    <mergeCell ref="D125:E125"/>
    <mergeCell ref="D126:E126"/>
    <mergeCell ref="D127:E127"/>
    <mergeCell ref="D116:E116"/>
    <mergeCell ref="D117:E117"/>
    <mergeCell ref="D118:E118"/>
    <mergeCell ref="D119:E119"/>
    <mergeCell ref="D120:E120"/>
    <mergeCell ref="D121:E121"/>
    <mergeCell ref="D110:E110"/>
    <mergeCell ref="D111:E111"/>
    <mergeCell ref="D112:E112"/>
    <mergeCell ref="D113:E113"/>
    <mergeCell ref="D114:M114"/>
    <mergeCell ref="D115:E115"/>
    <mergeCell ref="D104:E104"/>
    <mergeCell ref="D105:M105"/>
    <mergeCell ref="D106:E106"/>
    <mergeCell ref="D107:E107"/>
    <mergeCell ref="D108:E108"/>
    <mergeCell ref="D109:E109"/>
    <mergeCell ref="D98:E98"/>
    <mergeCell ref="D99:E99"/>
    <mergeCell ref="D100:E100"/>
    <mergeCell ref="D101:E101"/>
    <mergeCell ref="D102:E102"/>
    <mergeCell ref="D103:E103"/>
    <mergeCell ref="D92:E92"/>
    <mergeCell ref="D93:E93"/>
    <mergeCell ref="D94:E94"/>
    <mergeCell ref="D95:E95"/>
    <mergeCell ref="D96:E96"/>
    <mergeCell ref="D97:E97"/>
    <mergeCell ref="D86:E86"/>
    <mergeCell ref="D87:M87"/>
    <mergeCell ref="D88:E88"/>
    <mergeCell ref="D89:E89"/>
    <mergeCell ref="D90:E90"/>
    <mergeCell ref="D91:M91"/>
    <mergeCell ref="D80:E80"/>
    <mergeCell ref="D81:E81"/>
    <mergeCell ref="D82:E82"/>
    <mergeCell ref="D83:E83"/>
    <mergeCell ref="D84:E84"/>
    <mergeCell ref="D85:E85"/>
    <mergeCell ref="D74:E74"/>
    <mergeCell ref="D75:E75"/>
    <mergeCell ref="D76:E76"/>
    <mergeCell ref="D77:E77"/>
    <mergeCell ref="D78:E78"/>
    <mergeCell ref="D79:E79"/>
    <mergeCell ref="D68:E68"/>
    <mergeCell ref="D69:E69"/>
    <mergeCell ref="D70:E70"/>
    <mergeCell ref="D71:E71"/>
    <mergeCell ref="D72:M72"/>
    <mergeCell ref="D73:E73"/>
    <mergeCell ref="D62:E62"/>
    <mergeCell ref="D63:M63"/>
    <mergeCell ref="D64:E64"/>
    <mergeCell ref="D65:E65"/>
    <mergeCell ref="D66:E66"/>
    <mergeCell ref="D67:E67"/>
    <mergeCell ref="D56:E56"/>
    <mergeCell ref="D57:E57"/>
    <mergeCell ref="D58:E58"/>
    <mergeCell ref="D59:E59"/>
    <mergeCell ref="D60:M60"/>
    <mergeCell ref="D61:E61"/>
    <mergeCell ref="D50:E50"/>
    <mergeCell ref="D51:E51"/>
    <mergeCell ref="D52:E52"/>
    <mergeCell ref="D53:E53"/>
    <mergeCell ref="D54:E54"/>
    <mergeCell ref="D55:E55"/>
    <mergeCell ref="D44:E44"/>
    <mergeCell ref="D45:E45"/>
    <mergeCell ref="D46:E46"/>
    <mergeCell ref="D47:E47"/>
    <mergeCell ref="D48:E48"/>
    <mergeCell ref="D49:E49"/>
    <mergeCell ref="D38:E38"/>
    <mergeCell ref="D39:E39"/>
    <mergeCell ref="D40:E40"/>
    <mergeCell ref="D41:E41"/>
    <mergeCell ref="D42:E42"/>
    <mergeCell ref="D43:E43"/>
    <mergeCell ref="D32:E32"/>
    <mergeCell ref="D33:E33"/>
    <mergeCell ref="D34:M34"/>
    <mergeCell ref="D35:E35"/>
    <mergeCell ref="D36:E36"/>
    <mergeCell ref="D37:E37"/>
    <mergeCell ref="D26:E26"/>
    <mergeCell ref="D27:E27"/>
    <mergeCell ref="D28:E28"/>
    <mergeCell ref="D29:E29"/>
    <mergeCell ref="D30:E30"/>
    <mergeCell ref="D31:M31"/>
    <mergeCell ref="D20:E20"/>
    <mergeCell ref="D21:M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D19:E19"/>
    <mergeCell ref="D10:E10"/>
    <mergeCell ref="I10:K10"/>
    <mergeCell ref="L10:M10"/>
    <mergeCell ref="D11:E11"/>
    <mergeCell ref="D12:E12"/>
    <mergeCell ref="D13:E13"/>
    <mergeCell ref="A8:C9"/>
    <mergeCell ref="D8:E9"/>
    <mergeCell ref="F8:G9"/>
    <mergeCell ref="H8:H9"/>
    <mergeCell ref="I8:I9"/>
    <mergeCell ref="J8:M9"/>
    <mergeCell ref="A6:C7"/>
    <mergeCell ref="D6:E7"/>
    <mergeCell ref="F6:G7"/>
    <mergeCell ref="H6:H7"/>
    <mergeCell ref="I6:I7"/>
    <mergeCell ref="J6:M7"/>
    <mergeCell ref="A4:C5"/>
    <mergeCell ref="D4:E5"/>
    <mergeCell ref="F4:G5"/>
    <mergeCell ref="H4:H5"/>
    <mergeCell ref="I4:I5"/>
    <mergeCell ref="J4:M5"/>
    <mergeCell ref="A1:M1"/>
    <mergeCell ref="A2:C3"/>
    <mergeCell ref="D2:E3"/>
    <mergeCell ref="F2:G3"/>
    <mergeCell ref="H2:H3"/>
    <mergeCell ref="I2:I3"/>
    <mergeCell ref="J2:M3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topLeftCell="A10" zoomScaleNormal="100" zoomScaleSheetLayoutView="100" workbookViewId="0">
      <selection activeCell="N74" sqref="N74:Q74"/>
    </sheetView>
  </sheetViews>
  <sheetFormatPr defaultRowHeight="14.25"/>
  <cols>
    <col min="1" max="1" width="9.140625" style="351"/>
    <col min="2" max="2" width="1.28515625" style="350" customWidth="1"/>
    <col min="3" max="3" width="3" style="350" customWidth="1"/>
    <col min="4" max="4" width="3.140625" style="350" customWidth="1"/>
    <col min="5" max="5" width="12.5703125" style="350" customWidth="1"/>
    <col min="6" max="7" width="8.140625" style="350" customWidth="1"/>
    <col min="8" max="8" width="9.140625" style="350" customWidth="1"/>
    <col min="9" max="9" width="5.140625" style="350" customWidth="1"/>
    <col min="10" max="10" width="3.85546875" style="350" customWidth="1"/>
    <col min="11" max="11" width="8.42578125" style="350" customWidth="1"/>
    <col min="12" max="12" width="8.85546875" style="350" customWidth="1"/>
    <col min="13" max="14" width="4.42578125" style="350" customWidth="1"/>
    <col min="15" max="15" width="1.42578125" style="350" customWidth="1"/>
    <col min="16" max="16" width="9.140625" style="350" customWidth="1"/>
    <col min="17" max="17" width="3" style="350" customWidth="1"/>
    <col min="18" max="18" width="1.28515625" style="350" customWidth="1"/>
    <col min="19" max="19" width="9.140625" style="351"/>
    <col min="20" max="20" width="10.140625" style="351" bestFit="1" customWidth="1"/>
    <col min="21" max="257" width="9.140625" style="351"/>
    <col min="258" max="258" width="1.28515625" style="351" customWidth="1"/>
    <col min="259" max="259" width="3" style="351" customWidth="1"/>
    <col min="260" max="260" width="3.140625" style="351" customWidth="1"/>
    <col min="261" max="261" width="12.5703125" style="351" customWidth="1"/>
    <col min="262" max="263" width="8.140625" style="351" customWidth="1"/>
    <col min="264" max="264" width="9.140625" style="351"/>
    <col min="265" max="265" width="5.140625" style="351" customWidth="1"/>
    <col min="266" max="266" width="3.85546875" style="351" customWidth="1"/>
    <col min="267" max="267" width="8.42578125" style="351" customWidth="1"/>
    <col min="268" max="268" width="8.85546875" style="351" customWidth="1"/>
    <col min="269" max="270" width="4.42578125" style="351" customWidth="1"/>
    <col min="271" max="271" width="1.42578125" style="351" customWidth="1"/>
    <col min="272" max="272" width="9.140625" style="351"/>
    <col min="273" max="273" width="3" style="351" customWidth="1"/>
    <col min="274" max="274" width="1.28515625" style="351" customWidth="1"/>
    <col min="275" max="275" width="9.140625" style="351"/>
    <col min="276" max="276" width="10.140625" style="351" bestFit="1" customWidth="1"/>
    <col min="277" max="513" width="9.140625" style="351"/>
    <col min="514" max="514" width="1.28515625" style="351" customWidth="1"/>
    <col min="515" max="515" width="3" style="351" customWidth="1"/>
    <col min="516" max="516" width="3.140625" style="351" customWidth="1"/>
    <col min="517" max="517" width="12.5703125" style="351" customWidth="1"/>
    <col min="518" max="519" width="8.140625" style="351" customWidth="1"/>
    <col min="520" max="520" width="9.140625" style="351"/>
    <col min="521" max="521" width="5.140625" style="351" customWidth="1"/>
    <col min="522" max="522" width="3.85546875" style="351" customWidth="1"/>
    <col min="523" max="523" width="8.42578125" style="351" customWidth="1"/>
    <col min="524" max="524" width="8.85546875" style="351" customWidth="1"/>
    <col min="525" max="526" width="4.42578125" style="351" customWidth="1"/>
    <col min="527" max="527" width="1.42578125" style="351" customWidth="1"/>
    <col min="528" max="528" width="9.140625" style="351"/>
    <col min="529" max="529" width="3" style="351" customWidth="1"/>
    <col min="530" max="530" width="1.28515625" style="351" customWidth="1"/>
    <col min="531" max="531" width="9.140625" style="351"/>
    <col min="532" max="532" width="10.140625" style="351" bestFit="1" customWidth="1"/>
    <col min="533" max="769" width="9.140625" style="351"/>
    <col min="770" max="770" width="1.28515625" style="351" customWidth="1"/>
    <col min="771" max="771" width="3" style="351" customWidth="1"/>
    <col min="772" max="772" width="3.140625" style="351" customWidth="1"/>
    <col min="773" max="773" width="12.5703125" style="351" customWidth="1"/>
    <col min="774" max="775" width="8.140625" style="351" customWidth="1"/>
    <col min="776" max="776" width="9.140625" style="351"/>
    <col min="777" max="777" width="5.140625" style="351" customWidth="1"/>
    <col min="778" max="778" width="3.85546875" style="351" customWidth="1"/>
    <col min="779" max="779" width="8.42578125" style="351" customWidth="1"/>
    <col min="780" max="780" width="8.85546875" style="351" customWidth="1"/>
    <col min="781" max="782" width="4.42578125" style="351" customWidth="1"/>
    <col min="783" max="783" width="1.42578125" style="351" customWidth="1"/>
    <col min="784" max="784" width="9.140625" style="351"/>
    <col min="785" max="785" width="3" style="351" customWidth="1"/>
    <col min="786" max="786" width="1.28515625" style="351" customWidth="1"/>
    <col min="787" max="787" width="9.140625" style="351"/>
    <col min="788" max="788" width="10.140625" style="351" bestFit="1" customWidth="1"/>
    <col min="789" max="1025" width="9.140625" style="351"/>
    <col min="1026" max="1026" width="1.28515625" style="351" customWidth="1"/>
    <col min="1027" max="1027" width="3" style="351" customWidth="1"/>
    <col min="1028" max="1028" width="3.140625" style="351" customWidth="1"/>
    <col min="1029" max="1029" width="12.5703125" style="351" customWidth="1"/>
    <col min="1030" max="1031" width="8.140625" style="351" customWidth="1"/>
    <col min="1032" max="1032" width="9.140625" style="351"/>
    <col min="1033" max="1033" width="5.140625" style="351" customWidth="1"/>
    <col min="1034" max="1034" width="3.85546875" style="351" customWidth="1"/>
    <col min="1035" max="1035" width="8.42578125" style="351" customWidth="1"/>
    <col min="1036" max="1036" width="8.85546875" style="351" customWidth="1"/>
    <col min="1037" max="1038" width="4.42578125" style="351" customWidth="1"/>
    <col min="1039" max="1039" width="1.42578125" style="351" customWidth="1"/>
    <col min="1040" max="1040" width="9.140625" style="351"/>
    <col min="1041" max="1041" width="3" style="351" customWidth="1"/>
    <col min="1042" max="1042" width="1.28515625" style="351" customWidth="1"/>
    <col min="1043" max="1043" width="9.140625" style="351"/>
    <col min="1044" max="1044" width="10.140625" style="351" bestFit="1" customWidth="1"/>
    <col min="1045" max="1281" width="9.140625" style="351"/>
    <col min="1282" max="1282" width="1.28515625" style="351" customWidth="1"/>
    <col min="1283" max="1283" width="3" style="351" customWidth="1"/>
    <col min="1284" max="1284" width="3.140625" style="351" customWidth="1"/>
    <col min="1285" max="1285" width="12.5703125" style="351" customWidth="1"/>
    <col min="1286" max="1287" width="8.140625" style="351" customWidth="1"/>
    <col min="1288" max="1288" width="9.140625" style="351"/>
    <col min="1289" max="1289" width="5.140625" style="351" customWidth="1"/>
    <col min="1290" max="1290" width="3.85546875" style="351" customWidth="1"/>
    <col min="1291" max="1291" width="8.42578125" style="351" customWidth="1"/>
    <col min="1292" max="1292" width="8.85546875" style="351" customWidth="1"/>
    <col min="1293" max="1294" width="4.42578125" style="351" customWidth="1"/>
    <col min="1295" max="1295" width="1.42578125" style="351" customWidth="1"/>
    <col min="1296" max="1296" width="9.140625" style="351"/>
    <col min="1297" max="1297" width="3" style="351" customWidth="1"/>
    <col min="1298" max="1298" width="1.28515625" style="351" customWidth="1"/>
    <col min="1299" max="1299" width="9.140625" style="351"/>
    <col min="1300" max="1300" width="10.140625" style="351" bestFit="1" customWidth="1"/>
    <col min="1301" max="1537" width="9.140625" style="351"/>
    <col min="1538" max="1538" width="1.28515625" style="351" customWidth="1"/>
    <col min="1539" max="1539" width="3" style="351" customWidth="1"/>
    <col min="1540" max="1540" width="3.140625" style="351" customWidth="1"/>
    <col min="1541" max="1541" width="12.5703125" style="351" customWidth="1"/>
    <col min="1542" max="1543" width="8.140625" style="351" customWidth="1"/>
    <col min="1544" max="1544" width="9.140625" style="351"/>
    <col min="1545" max="1545" width="5.140625" style="351" customWidth="1"/>
    <col min="1546" max="1546" width="3.85546875" style="351" customWidth="1"/>
    <col min="1547" max="1547" width="8.42578125" style="351" customWidth="1"/>
    <col min="1548" max="1548" width="8.85546875" style="351" customWidth="1"/>
    <col min="1549" max="1550" width="4.42578125" style="351" customWidth="1"/>
    <col min="1551" max="1551" width="1.42578125" style="351" customWidth="1"/>
    <col min="1552" max="1552" width="9.140625" style="351"/>
    <col min="1553" max="1553" width="3" style="351" customWidth="1"/>
    <col min="1554" max="1554" width="1.28515625" style="351" customWidth="1"/>
    <col min="1555" max="1555" width="9.140625" style="351"/>
    <col min="1556" max="1556" width="10.140625" style="351" bestFit="1" customWidth="1"/>
    <col min="1557" max="1793" width="9.140625" style="351"/>
    <col min="1794" max="1794" width="1.28515625" style="351" customWidth="1"/>
    <col min="1795" max="1795" width="3" style="351" customWidth="1"/>
    <col min="1796" max="1796" width="3.140625" style="351" customWidth="1"/>
    <col min="1797" max="1797" width="12.5703125" style="351" customWidth="1"/>
    <col min="1798" max="1799" width="8.140625" style="351" customWidth="1"/>
    <col min="1800" max="1800" width="9.140625" style="351"/>
    <col min="1801" max="1801" width="5.140625" style="351" customWidth="1"/>
    <col min="1802" max="1802" width="3.85546875" style="351" customWidth="1"/>
    <col min="1803" max="1803" width="8.42578125" style="351" customWidth="1"/>
    <col min="1804" max="1804" width="8.85546875" style="351" customWidth="1"/>
    <col min="1805" max="1806" width="4.42578125" style="351" customWidth="1"/>
    <col min="1807" max="1807" width="1.42578125" style="351" customWidth="1"/>
    <col min="1808" max="1808" width="9.140625" style="351"/>
    <col min="1809" max="1809" width="3" style="351" customWidth="1"/>
    <col min="1810" max="1810" width="1.28515625" style="351" customWidth="1"/>
    <col min="1811" max="1811" width="9.140625" style="351"/>
    <col min="1812" max="1812" width="10.140625" style="351" bestFit="1" customWidth="1"/>
    <col min="1813" max="2049" width="9.140625" style="351"/>
    <col min="2050" max="2050" width="1.28515625" style="351" customWidth="1"/>
    <col min="2051" max="2051" width="3" style="351" customWidth="1"/>
    <col min="2052" max="2052" width="3.140625" style="351" customWidth="1"/>
    <col min="2053" max="2053" width="12.5703125" style="351" customWidth="1"/>
    <col min="2054" max="2055" width="8.140625" style="351" customWidth="1"/>
    <col min="2056" max="2056" width="9.140625" style="351"/>
    <col min="2057" max="2057" width="5.140625" style="351" customWidth="1"/>
    <col min="2058" max="2058" width="3.85546875" style="351" customWidth="1"/>
    <col min="2059" max="2059" width="8.42578125" style="351" customWidth="1"/>
    <col min="2060" max="2060" width="8.85546875" style="351" customWidth="1"/>
    <col min="2061" max="2062" width="4.42578125" style="351" customWidth="1"/>
    <col min="2063" max="2063" width="1.42578125" style="351" customWidth="1"/>
    <col min="2064" max="2064" width="9.140625" style="351"/>
    <col min="2065" max="2065" width="3" style="351" customWidth="1"/>
    <col min="2066" max="2066" width="1.28515625" style="351" customWidth="1"/>
    <col min="2067" max="2067" width="9.140625" style="351"/>
    <col min="2068" max="2068" width="10.140625" style="351" bestFit="1" customWidth="1"/>
    <col min="2069" max="2305" width="9.140625" style="351"/>
    <col min="2306" max="2306" width="1.28515625" style="351" customWidth="1"/>
    <col min="2307" max="2307" width="3" style="351" customWidth="1"/>
    <col min="2308" max="2308" width="3.140625" style="351" customWidth="1"/>
    <col min="2309" max="2309" width="12.5703125" style="351" customWidth="1"/>
    <col min="2310" max="2311" width="8.140625" style="351" customWidth="1"/>
    <col min="2312" max="2312" width="9.140625" style="351"/>
    <col min="2313" max="2313" width="5.140625" style="351" customWidth="1"/>
    <col min="2314" max="2314" width="3.85546875" style="351" customWidth="1"/>
    <col min="2315" max="2315" width="8.42578125" style="351" customWidth="1"/>
    <col min="2316" max="2316" width="8.85546875" style="351" customWidth="1"/>
    <col min="2317" max="2318" width="4.42578125" style="351" customWidth="1"/>
    <col min="2319" max="2319" width="1.42578125" style="351" customWidth="1"/>
    <col min="2320" max="2320" width="9.140625" style="351"/>
    <col min="2321" max="2321" width="3" style="351" customWidth="1"/>
    <col min="2322" max="2322" width="1.28515625" style="351" customWidth="1"/>
    <col min="2323" max="2323" width="9.140625" style="351"/>
    <col min="2324" max="2324" width="10.140625" style="351" bestFit="1" customWidth="1"/>
    <col min="2325" max="2561" width="9.140625" style="351"/>
    <col min="2562" max="2562" width="1.28515625" style="351" customWidth="1"/>
    <col min="2563" max="2563" width="3" style="351" customWidth="1"/>
    <col min="2564" max="2564" width="3.140625" style="351" customWidth="1"/>
    <col min="2565" max="2565" width="12.5703125" style="351" customWidth="1"/>
    <col min="2566" max="2567" width="8.140625" style="351" customWidth="1"/>
    <col min="2568" max="2568" width="9.140625" style="351"/>
    <col min="2569" max="2569" width="5.140625" style="351" customWidth="1"/>
    <col min="2570" max="2570" width="3.85546875" style="351" customWidth="1"/>
    <col min="2571" max="2571" width="8.42578125" style="351" customWidth="1"/>
    <col min="2572" max="2572" width="8.85546875" style="351" customWidth="1"/>
    <col min="2573" max="2574" width="4.42578125" style="351" customWidth="1"/>
    <col min="2575" max="2575" width="1.42578125" style="351" customWidth="1"/>
    <col min="2576" max="2576" width="9.140625" style="351"/>
    <col min="2577" max="2577" width="3" style="351" customWidth="1"/>
    <col min="2578" max="2578" width="1.28515625" style="351" customWidth="1"/>
    <col min="2579" max="2579" width="9.140625" style="351"/>
    <col min="2580" max="2580" width="10.140625" style="351" bestFit="1" customWidth="1"/>
    <col min="2581" max="2817" width="9.140625" style="351"/>
    <col min="2818" max="2818" width="1.28515625" style="351" customWidth="1"/>
    <col min="2819" max="2819" width="3" style="351" customWidth="1"/>
    <col min="2820" max="2820" width="3.140625" style="351" customWidth="1"/>
    <col min="2821" max="2821" width="12.5703125" style="351" customWidth="1"/>
    <col min="2822" max="2823" width="8.140625" style="351" customWidth="1"/>
    <col min="2824" max="2824" width="9.140625" style="351"/>
    <col min="2825" max="2825" width="5.140625" style="351" customWidth="1"/>
    <col min="2826" max="2826" width="3.85546875" style="351" customWidth="1"/>
    <col min="2827" max="2827" width="8.42578125" style="351" customWidth="1"/>
    <col min="2828" max="2828" width="8.85546875" style="351" customWidth="1"/>
    <col min="2829" max="2830" width="4.42578125" style="351" customWidth="1"/>
    <col min="2831" max="2831" width="1.42578125" style="351" customWidth="1"/>
    <col min="2832" max="2832" width="9.140625" style="351"/>
    <col min="2833" max="2833" width="3" style="351" customWidth="1"/>
    <col min="2834" max="2834" width="1.28515625" style="351" customWidth="1"/>
    <col min="2835" max="2835" width="9.140625" style="351"/>
    <col min="2836" max="2836" width="10.140625" style="351" bestFit="1" customWidth="1"/>
    <col min="2837" max="3073" width="9.140625" style="351"/>
    <col min="3074" max="3074" width="1.28515625" style="351" customWidth="1"/>
    <col min="3075" max="3075" width="3" style="351" customWidth="1"/>
    <col min="3076" max="3076" width="3.140625" style="351" customWidth="1"/>
    <col min="3077" max="3077" width="12.5703125" style="351" customWidth="1"/>
    <col min="3078" max="3079" width="8.140625" style="351" customWidth="1"/>
    <col min="3080" max="3080" width="9.140625" style="351"/>
    <col min="3081" max="3081" width="5.140625" style="351" customWidth="1"/>
    <col min="3082" max="3082" width="3.85546875" style="351" customWidth="1"/>
    <col min="3083" max="3083" width="8.42578125" style="351" customWidth="1"/>
    <col min="3084" max="3084" width="8.85546875" style="351" customWidth="1"/>
    <col min="3085" max="3086" width="4.42578125" style="351" customWidth="1"/>
    <col min="3087" max="3087" width="1.42578125" style="351" customWidth="1"/>
    <col min="3088" max="3088" width="9.140625" style="351"/>
    <col min="3089" max="3089" width="3" style="351" customWidth="1"/>
    <col min="3090" max="3090" width="1.28515625" style="351" customWidth="1"/>
    <col min="3091" max="3091" width="9.140625" style="351"/>
    <col min="3092" max="3092" width="10.140625" style="351" bestFit="1" customWidth="1"/>
    <col min="3093" max="3329" width="9.140625" style="351"/>
    <col min="3330" max="3330" width="1.28515625" style="351" customWidth="1"/>
    <col min="3331" max="3331" width="3" style="351" customWidth="1"/>
    <col min="3332" max="3332" width="3.140625" style="351" customWidth="1"/>
    <col min="3333" max="3333" width="12.5703125" style="351" customWidth="1"/>
    <col min="3334" max="3335" width="8.140625" style="351" customWidth="1"/>
    <col min="3336" max="3336" width="9.140625" style="351"/>
    <col min="3337" max="3337" width="5.140625" style="351" customWidth="1"/>
    <col min="3338" max="3338" width="3.85546875" style="351" customWidth="1"/>
    <col min="3339" max="3339" width="8.42578125" style="351" customWidth="1"/>
    <col min="3340" max="3340" width="8.85546875" style="351" customWidth="1"/>
    <col min="3341" max="3342" width="4.42578125" style="351" customWidth="1"/>
    <col min="3343" max="3343" width="1.42578125" style="351" customWidth="1"/>
    <col min="3344" max="3344" width="9.140625" style="351"/>
    <col min="3345" max="3345" width="3" style="351" customWidth="1"/>
    <col min="3346" max="3346" width="1.28515625" style="351" customWidth="1"/>
    <col min="3347" max="3347" width="9.140625" style="351"/>
    <col min="3348" max="3348" width="10.140625" style="351" bestFit="1" customWidth="1"/>
    <col min="3349" max="3585" width="9.140625" style="351"/>
    <col min="3586" max="3586" width="1.28515625" style="351" customWidth="1"/>
    <col min="3587" max="3587" width="3" style="351" customWidth="1"/>
    <col min="3588" max="3588" width="3.140625" style="351" customWidth="1"/>
    <col min="3589" max="3589" width="12.5703125" style="351" customWidth="1"/>
    <col min="3590" max="3591" width="8.140625" style="351" customWidth="1"/>
    <col min="3592" max="3592" width="9.140625" style="351"/>
    <col min="3593" max="3593" width="5.140625" style="351" customWidth="1"/>
    <col min="3594" max="3594" width="3.85546875" style="351" customWidth="1"/>
    <col min="3595" max="3595" width="8.42578125" style="351" customWidth="1"/>
    <col min="3596" max="3596" width="8.85546875" style="351" customWidth="1"/>
    <col min="3597" max="3598" width="4.42578125" style="351" customWidth="1"/>
    <col min="3599" max="3599" width="1.42578125" style="351" customWidth="1"/>
    <col min="3600" max="3600" width="9.140625" style="351"/>
    <col min="3601" max="3601" width="3" style="351" customWidth="1"/>
    <col min="3602" max="3602" width="1.28515625" style="351" customWidth="1"/>
    <col min="3603" max="3603" width="9.140625" style="351"/>
    <col min="3604" max="3604" width="10.140625" style="351" bestFit="1" customWidth="1"/>
    <col min="3605" max="3841" width="9.140625" style="351"/>
    <col min="3842" max="3842" width="1.28515625" style="351" customWidth="1"/>
    <col min="3843" max="3843" width="3" style="351" customWidth="1"/>
    <col min="3844" max="3844" width="3.140625" style="351" customWidth="1"/>
    <col min="3845" max="3845" width="12.5703125" style="351" customWidth="1"/>
    <col min="3846" max="3847" width="8.140625" style="351" customWidth="1"/>
    <col min="3848" max="3848" width="9.140625" style="351"/>
    <col min="3849" max="3849" width="5.140625" style="351" customWidth="1"/>
    <col min="3850" max="3850" width="3.85546875" style="351" customWidth="1"/>
    <col min="3851" max="3851" width="8.42578125" style="351" customWidth="1"/>
    <col min="3852" max="3852" width="8.85546875" style="351" customWidth="1"/>
    <col min="3853" max="3854" width="4.42578125" style="351" customWidth="1"/>
    <col min="3855" max="3855" width="1.42578125" style="351" customWidth="1"/>
    <col min="3856" max="3856" width="9.140625" style="351"/>
    <col min="3857" max="3857" width="3" style="351" customWidth="1"/>
    <col min="3858" max="3858" width="1.28515625" style="351" customWidth="1"/>
    <col min="3859" max="3859" width="9.140625" style="351"/>
    <col min="3860" max="3860" width="10.140625" style="351" bestFit="1" customWidth="1"/>
    <col min="3861" max="4097" width="9.140625" style="351"/>
    <col min="4098" max="4098" width="1.28515625" style="351" customWidth="1"/>
    <col min="4099" max="4099" width="3" style="351" customWidth="1"/>
    <col min="4100" max="4100" width="3.140625" style="351" customWidth="1"/>
    <col min="4101" max="4101" width="12.5703125" style="351" customWidth="1"/>
    <col min="4102" max="4103" width="8.140625" style="351" customWidth="1"/>
    <col min="4104" max="4104" width="9.140625" style="351"/>
    <col min="4105" max="4105" width="5.140625" style="351" customWidth="1"/>
    <col min="4106" max="4106" width="3.85546875" style="351" customWidth="1"/>
    <col min="4107" max="4107" width="8.42578125" style="351" customWidth="1"/>
    <col min="4108" max="4108" width="8.85546875" style="351" customWidth="1"/>
    <col min="4109" max="4110" width="4.42578125" style="351" customWidth="1"/>
    <col min="4111" max="4111" width="1.42578125" style="351" customWidth="1"/>
    <col min="4112" max="4112" width="9.140625" style="351"/>
    <col min="4113" max="4113" width="3" style="351" customWidth="1"/>
    <col min="4114" max="4114" width="1.28515625" style="351" customWidth="1"/>
    <col min="4115" max="4115" width="9.140625" style="351"/>
    <col min="4116" max="4116" width="10.140625" style="351" bestFit="1" customWidth="1"/>
    <col min="4117" max="4353" width="9.140625" style="351"/>
    <col min="4354" max="4354" width="1.28515625" style="351" customWidth="1"/>
    <col min="4355" max="4355" width="3" style="351" customWidth="1"/>
    <col min="4356" max="4356" width="3.140625" style="351" customWidth="1"/>
    <col min="4357" max="4357" width="12.5703125" style="351" customWidth="1"/>
    <col min="4358" max="4359" width="8.140625" style="351" customWidth="1"/>
    <col min="4360" max="4360" width="9.140625" style="351"/>
    <col min="4361" max="4361" width="5.140625" style="351" customWidth="1"/>
    <col min="4362" max="4362" width="3.85546875" style="351" customWidth="1"/>
    <col min="4363" max="4363" width="8.42578125" style="351" customWidth="1"/>
    <col min="4364" max="4364" width="8.85546875" style="351" customWidth="1"/>
    <col min="4365" max="4366" width="4.42578125" style="351" customWidth="1"/>
    <col min="4367" max="4367" width="1.42578125" style="351" customWidth="1"/>
    <col min="4368" max="4368" width="9.140625" style="351"/>
    <col min="4369" max="4369" width="3" style="351" customWidth="1"/>
    <col min="4370" max="4370" width="1.28515625" style="351" customWidth="1"/>
    <col min="4371" max="4371" width="9.140625" style="351"/>
    <col min="4372" max="4372" width="10.140625" style="351" bestFit="1" customWidth="1"/>
    <col min="4373" max="4609" width="9.140625" style="351"/>
    <col min="4610" max="4610" width="1.28515625" style="351" customWidth="1"/>
    <col min="4611" max="4611" width="3" style="351" customWidth="1"/>
    <col min="4612" max="4612" width="3.140625" style="351" customWidth="1"/>
    <col min="4613" max="4613" width="12.5703125" style="351" customWidth="1"/>
    <col min="4614" max="4615" width="8.140625" style="351" customWidth="1"/>
    <col min="4616" max="4616" width="9.140625" style="351"/>
    <col min="4617" max="4617" width="5.140625" style="351" customWidth="1"/>
    <col min="4618" max="4618" width="3.85546875" style="351" customWidth="1"/>
    <col min="4619" max="4619" width="8.42578125" style="351" customWidth="1"/>
    <col min="4620" max="4620" width="8.85546875" style="351" customWidth="1"/>
    <col min="4621" max="4622" width="4.42578125" style="351" customWidth="1"/>
    <col min="4623" max="4623" width="1.42578125" style="351" customWidth="1"/>
    <col min="4624" max="4624" width="9.140625" style="351"/>
    <col min="4625" max="4625" width="3" style="351" customWidth="1"/>
    <col min="4626" max="4626" width="1.28515625" style="351" customWidth="1"/>
    <col min="4627" max="4627" width="9.140625" style="351"/>
    <col min="4628" max="4628" width="10.140625" style="351" bestFit="1" customWidth="1"/>
    <col min="4629" max="4865" width="9.140625" style="351"/>
    <col min="4866" max="4866" width="1.28515625" style="351" customWidth="1"/>
    <col min="4867" max="4867" width="3" style="351" customWidth="1"/>
    <col min="4868" max="4868" width="3.140625" style="351" customWidth="1"/>
    <col min="4869" max="4869" width="12.5703125" style="351" customWidth="1"/>
    <col min="4870" max="4871" width="8.140625" style="351" customWidth="1"/>
    <col min="4872" max="4872" width="9.140625" style="351"/>
    <col min="4873" max="4873" width="5.140625" style="351" customWidth="1"/>
    <col min="4874" max="4874" width="3.85546875" style="351" customWidth="1"/>
    <col min="4875" max="4875" width="8.42578125" style="351" customWidth="1"/>
    <col min="4876" max="4876" width="8.85546875" style="351" customWidth="1"/>
    <col min="4877" max="4878" width="4.42578125" style="351" customWidth="1"/>
    <col min="4879" max="4879" width="1.42578125" style="351" customWidth="1"/>
    <col min="4880" max="4880" width="9.140625" style="351"/>
    <col min="4881" max="4881" width="3" style="351" customWidth="1"/>
    <col min="4882" max="4882" width="1.28515625" style="351" customWidth="1"/>
    <col min="4883" max="4883" width="9.140625" style="351"/>
    <col min="4884" max="4884" width="10.140625" style="351" bestFit="1" customWidth="1"/>
    <col min="4885" max="5121" width="9.140625" style="351"/>
    <col min="5122" max="5122" width="1.28515625" style="351" customWidth="1"/>
    <col min="5123" max="5123" width="3" style="351" customWidth="1"/>
    <col min="5124" max="5124" width="3.140625" style="351" customWidth="1"/>
    <col min="5125" max="5125" width="12.5703125" style="351" customWidth="1"/>
    <col min="5126" max="5127" width="8.140625" style="351" customWidth="1"/>
    <col min="5128" max="5128" width="9.140625" style="351"/>
    <col min="5129" max="5129" width="5.140625" style="351" customWidth="1"/>
    <col min="5130" max="5130" width="3.85546875" style="351" customWidth="1"/>
    <col min="5131" max="5131" width="8.42578125" style="351" customWidth="1"/>
    <col min="5132" max="5132" width="8.85546875" style="351" customWidth="1"/>
    <col min="5133" max="5134" width="4.42578125" style="351" customWidth="1"/>
    <col min="5135" max="5135" width="1.42578125" style="351" customWidth="1"/>
    <col min="5136" max="5136" width="9.140625" style="351"/>
    <col min="5137" max="5137" width="3" style="351" customWidth="1"/>
    <col min="5138" max="5138" width="1.28515625" style="351" customWidth="1"/>
    <col min="5139" max="5139" width="9.140625" style="351"/>
    <col min="5140" max="5140" width="10.140625" style="351" bestFit="1" customWidth="1"/>
    <col min="5141" max="5377" width="9.140625" style="351"/>
    <col min="5378" max="5378" width="1.28515625" style="351" customWidth="1"/>
    <col min="5379" max="5379" width="3" style="351" customWidth="1"/>
    <col min="5380" max="5380" width="3.140625" style="351" customWidth="1"/>
    <col min="5381" max="5381" width="12.5703125" style="351" customWidth="1"/>
    <col min="5382" max="5383" width="8.140625" style="351" customWidth="1"/>
    <col min="5384" max="5384" width="9.140625" style="351"/>
    <col min="5385" max="5385" width="5.140625" style="351" customWidth="1"/>
    <col min="5386" max="5386" width="3.85546875" style="351" customWidth="1"/>
    <col min="5387" max="5387" width="8.42578125" style="351" customWidth="1"/>
    <col min="5388" max="5388" width="8.85546875" style="351" customWidth="1"/>
    <col min="5389" max="5390" width="4.42578125" style="351" customWidth="1"/>
    <col min="5391" max="5391" width="1.42578125" style="351" customWidth="1"/>
    <col min="5392" max="5392" width="9.140625" style="351"/>
    <col min="5393" max="5393" width="3" style="351" customWidth="1"/>
    <col min="5394" max="5394" width="1.28515625" style="351" customWidth="1"/>
    <col min="5395" max="5395" width="9.140625" style="351"/>
    <col min="5396" max="5396" width="10.140625" style="351" bestFit="1" customWidth="1"/>
    <col min="5397" max="5633" width="9.140625" style="351"/>
    <col min="5634" max="5634" width="1.28515625" style="351" customWidth="1"/>
    <col min="5635" max="5635" width="3" style="351" customWidth="1"/>
    <col min="5636" max="5636" width="3.140625" style="351" customWidth="1"/>
    <col min="5637" max="5637" width="12.5703125" style="351" customWidth="1"/>
    <col min="5638" max="5639" width="8.140625" style="351" customWidth="1"/>
    <col min="5640" max="5640" width="9.140625" style="351"/>
    <col min="5641" max="5641" width="5.140625" style="351" customWidth="1"/>
    <col min="5642" max="5642" width="3.85546875" style="351" customWidth="1"/>
    <col min="5643" max="5643" width="8.42578125" style="351" customWidth="1"/>
    <col min="5644" max="5644" width="8.85546875" style="351" customWidth="1"/>
    <col min="5645" max="5646" width="4.42578125" style="351" customWidth="1"/>
    <col min="5647" max="5647" width="1.42578125" style="351" customWidth="1"/>
    <col min="5648" max="5648" width="9.140625" style="351"/>
    <col min="5649" max="5649" width="3" style="351" customWidth="1"/>
    <col min="5650" max="5650" width="1.28515625" style="351" customWidth="1"/>
    <col min="5651" max="5651" width="9.140625" style="351"/>
    <col min="5652" max="5652" width="10.140625" style="351" bestFit="1" customWidth="1"/>
    <col min="5653" max="5889" width="9.140625" style="351"/>
    <col min="5890" max="5890" width="1.28515625" style="351" customWidth="1"/>
    <col min="5891" max="5891" width="3" style="351" customWidth="1"/>
    <col min="5892" max="5892" width="3.140625" style="351" customWidth="1"/>
    <col min="5893" max="5893" width="12.5703125" style="351" customWidth="1"/>
    <col min="5894" max="5895" width="8.140625" style="351" customWidth="1"/>
    <col min="5896" max="5896" width="9.140625" style="351"/>
    <col min="5897" max="5897" width="5.140625" style="351" customWidth="1"/>
    <col min="5898" max="5898" width="3.85546875" style="351" customWidth="1"/>
    <col min="5899" max="5899" width="8.42578125" style="351" customWidth="1"/>
    <col min="5900" max="5900" width="8.85546875" style="351" customWidth="1"/>
    <col min="5901" max="5902" width="4.42578125" style="351" customWidth="1"/>
    <col min="5903" max="5903" width="1.42578125" style="351" customWidth="1"/>
    <col min="5904" max="5904" width="9.140625" style="351"/>
    <col min="5905" max="5905" width="3" style="351" customWidth="1"/>
    <col min="5906" max="5906" width="1.28515625" style="351" customWidth="1"/>
    <col min="5907" max="5907" width="9.140625" style="351"/>
    <col min="5908" max="5908" width="10.140625" style="351" bestFit="1" customWidth="1"/>
    <col min="5909" max="6145" width="9.140625" style="351"/>
    <col min="6146" max="6146" width="1.28515625" style="351" customWidth="1"/>
    <col min="6147" max="6147" width="3" style="351" customWidth="1"/>
    <col min="6148" max="6148" width="3.140625" style="351" customWidth="1"/>
    <col min="6149" max="6149" width="12.5703125" style="351" customWidth="1"/>
    <col min="6150" max="6151" width="8.140625" style="351" customWidth="1"/>
    <col min="6152" max="6152" width="9.140625" style="351"/>
    <col min="6153" max="6153" width="5.140625" style="351" customWidth="1"/>
    <col min="6154" max="6154" width="3.85546875" style="351" customWidth="1"/>
    <col min="6155" max="6155" width="8.42578125" style="351" customWidth="1"/>
    <col min="6156" max="6156" width="8.85546875" style="351" customWidth="1"/>
    <col min="6157" max="6158" width="4.42578125" style="351" customWidth="1"/>
    <col min="6159" max="6159" width="1.42578125" style="351" customWidth="1"/>
    <col min="6160" max="6160" width="9.140625" style="351"/>
    <col min="6161" max="6161" width="3" style="351" customWidth="1"/>
    <col min="6162" max="6162" width="1.28515625" style="351" customWidth="1"/>
    <col min="6163" max="6163" width="9.140625" style="351"/>
    <col min="6164" max="6164" width="10.140625" style="351" bestFit="1" customWidth="1"/>
    <col min="6165" max="6401" width="9.140625" style="351"/>
    <col min="6402" max="6402" width="1.28515625" style="351" customWidth="1"/>
    <col min="6403" max="6403" width="3" style="351" customWidth="1"/>
    <col min="6404" max="6404" width="3.140625" style="351" customWidth="1"/>
    <col min="6405" max="6405" width="12.5703125" style="351" customWidth="1"/>
    <col min="6406" max="6407" width="8.140625" style="351" customWidth="1"/>
    <col min="6408" max="6408" width="9.140625" style="351"/>
    <col min="6409" max="6409" width="5.140625" style="351" customWidth="1"/>
    <col min="6410" max="6410" width="3.85546875" style="351" customWidth="1"/>
    <col min="6411" max="6411" width="8.42578125" style="351" customWidth="1"/>
    <col min="6412" max="6412" width="8.85546875" style="351" customWidth="1"/>
    <col min="6413" max="6414" width="4.42578125" style="351" customWidth="1"/>
    <col min="6415" max="6415" width="1.42578125" style="351" customWidth="1"/>
    <col min="6416" max="6416" width="9.140625" style="351"/>
    <col min="6417" max="6417" width="3" style="351" customWidth="1"/>
    <col min="6418" max="6418" width="1.28515625" style="351" customWidth="1"/>
    <col min="6419" max="6419" width="9.140625" style="351"/>
    <col min="6420" max="6420" width="10.140625" style="351" bestFit="1" customWidth="1"/>
    <col min="6421" max="6657" width="9.140625" style="351"/>
    <col min="6658" max="6658" width="1.28515625" style="351" customWidth="1"/>
    <col min="6659" max="6659" width="3" style="351" customWidth="1"/>
    <col min="6660" max="6660" width="3.140625" style="351" customWidth="1"/>
    <col min="6661" max="6661" width="12.5703125" style="351" customWidth="1"/>
    <col min="6662" max="6663" width="8.140625" style="351" customWidth="1"/>
    <col min="6664" max="6664" width="9.140625" style="351"/>
    <col min="6665" max="6665" width="5.140625" style="351" customWidth="1"/>
    <col min="6666" max="6666" width="3.85546875" style="351" customWidth="1"/>
    <col min="6667" max="6667" width="8.42578125" style="351" customWidth="1"/>
    <col min="6668" max="6668" width="8.85546875" style="351" customWidth="1"/>
    <col min="6669" max="6670" width="4.42578125" style="351" customWidth="1"/>
    <col min="6671" max="6671" width="1.42578125" style="351" customWidth="1"/>
    <col min="6672" max="6672" width="9.140625" style="351"/>
    <col min="6673" max="6673" width="3" style="351" customWidth="1"/>
    <col min="6674" max="6674" width="1.28515625" style="351" customWidth="1"/>
    <col min="6675" max="6675" width="9.140625" style="351"/>
    <col min="6676" max="6676" width="10.140625" style="351" bestFit="1" customWidth="1"/>
    <col min="6677" max="6913" width="9.140625" style="351"/>
    <col min="6914" max="6914" width="1.28515625" style="351" customWidth="1"/>
    <col min="6915" max="6915" width="3" style="351" customWidth="1"/>
    <col min="6916" max="6916" width="3.140625" style="351" customWidth="1"/>
    <col min="6917" max="6917" width="12.5703125" style="351" customWidth="1"/>
    <col min="6918" max="6919" width="8.140625" style="351" customWidth="1"/>
    <col min="6920" max="6920" width="9.140625" style="351"/>
    <col min="6921" max="6921" width="5.140625" style="351" customWidth="1"/>
    <col min="6922" max="6922" width="3.85546875" style="351" customWidth="1"/>
    <col min="6923" max="6923" width="8.42578125" style="351" customWidth="1"/>
    <col min="6924" max="6924" width="8.85546875" style="351" customWidth="1"/>
    <col min="6925" max="6926" width="4.42578125" style="351" customWidth="1"/>
    <col min="6927" max="6927" width="1.42578125" style="351" customWidth="1"/>
    <col min="6928" max="6928" width="9.140625" style="351"/>
    <col min="6929" max="6929" width="3" style="351" customWidth="1"/>
    <col min="6930" max="6930" width="1.28515625" style="351" customWidth="1"/>
    <col min="6931" max="6931" width="9.140625" style="351"/>
    <col min="6932" max="6932" width="10.140625" style="351" bestFit="1" customWidth="1"/>
    <col min="6933" max="7169" width="9.140625" style="351"/>
    <col min="7170" max="7170" width="1.28515625" style="351" customWidth="1"/>
    <col min="7171" max="7171" width="3" style="351" customWidth="1"/>
    <col min="7172" max="7172" width="3.140625" style="351" customWidth="1"/>
    <col min="7173" max="7173" width="12.5703125" style="351" customWidth="1"/>
    <col min="7174" max="7175" width="8.140625" style="351" customWidth="1"/>
    <col min="7176" max="7176" width="9.140625" style="351"/>
    <col min="7177" max="7177" width="5.140625" style="351" customWidth="1"/>
    <col min="7178" max="7178" width="3.85546875" style="351" customWidth="1"/>
    <col min="7179" max="7179" width="8.42578125" style="351" customWidth="1"/>
    <col min="7180" max="7180" width="8.85546875" style="351" customWidth="1"/>
    <col min="7181" max="7182" width="4.42578125" style="351" customWidth="1"/>
    <col min="7183" max="7183" width="1.42578125" style="351" customWidth="1"/>
    <col min="7184" max="7184" width="9.140625" style="351"/>
    <col min="7185" max="7185" width="3" style="351" customWidth="1"/>
    <col min="7186" max="7186" width="1.28515625" style="351" customWidth="1"/>
    <col min="7187" max="7187" width="9.140625" style="351"/>
    <col min="7188" max="7188" width="10.140625" style="351" bestFit="1" customWidth="1"/>
    <col min="7189" max="7425" width="9.140625" style="351"/>
    <col min="7426" max="7426" width="1.28515625" style="351" customWidth="1"/>
    <col min="7427" max="7427" width="3" style="351" customWidth="1"/>
    <col min="7428" max="7428" width="3.140625" style="351" customWidth="1"/>
    <col min="7429" max="7429" width="12.5703125" style="351" customWidth="1"/>
    <col min="7430" max="7431" width="8.140625" style="351" customWidth="1"/>
    <col min="7432" max="7432" width="9.140625" style="351"/>
    <col min="7433" max="7433" width="5.140625" style="351" customWidth="1"/>
    <col min="7434" max="7434" width="3.85546875" style="351" customWidth="1"/>
    <col min="7435" max="7435" width="8.42578125" style="351" customWidth="1"/>
    <col min="7436" max="7436" width="8.85546875" style="351" customWidth="1"/>
    <col min="7437" max="7438" width="4.42578125" style="351" customWidth="1"/>
    <col min="7439" max="7439" width="1.42578125" style="351" customWidth="1"/>
    <col min="7440" max="7440" width="9.140625" style="351"/>
    <col min="7441" max="7441" width="3" style="351" customWidth="1"/>
    <col min="7442" max="7442" width="1.28515625" style="351" customWidth="1"/>
    <col min="7443" max="7443" width="9.140625" style="351"/>
    <col min="7444" max="7444" width="10.140625" style="351" bestFit="1" customWidth="1"/>
    <col min="7445" max="7681" width="9.140625" style="351"/>
    <col min="7682" max="7682" width="1.28515625" style="351" customWidth="1"/>
    <col min="7683" max="7683" width="3" style="351" customWidth="1"/>
    <col min="7684" max="7684" width="3.140625" style="351" customWidth="1"/>
    <col min="7685" max="7685" width="12.5703125" style="351" customWidth="1"/>
    <col min="7686" max="7687" width="8.140625" style="351" customWidth="1"/>
    <col min="7688" max="7688" width="9.140625" style="351"/>
    <col min="7689" max="7689" width="5.140625" style="351" customWidth="1"/>
    <col min="7690" max="7690" width="3.85546875" style="351" customWidth="1"/>
    <col min="7691" max="7691" width="8.42578125" style="351" customWidth="1"/>
    <col min="7692" max="7692" width="8.85546875" style="351" customWidth="1"/>
    <col min="7693" max="7694" width="4.42578125" style="351" customWidth="1"/>
    <col min="7695" max="7695" width="1.42578125" style="351" customWidth="1"/>
    <col min="7696" max="7696" width="9.140625" style="351"/>
    <col min="7697" max="7697" width="3" style="351" customWidth="1"/>
    <col min="7698" max="7698" width="1.28515625" style="351" customWidth="1"/>
    <col min="7699" max="7699" width="9.140625" style="351"/>
    <col min="7700" max="7700" width="10.140625" style="351" bestFit="1" customWidth="1"/>
    <col min="7701" max="7937" width="9.140625" style="351"/>
    <col min="7938" max="7938" width="1.28515625" style="351" customWidth="1"/>
    <col min="7939" max="7939" width="3" style="351" customWidth="1"/>
    <col min="7940" max="7940" width="3.140625" style="351" customWidth="1"/>
    <col min="7941" max="7941" width="12.5703125" style="351" customWidth="1"/>
    <col min="7942" max="7943" width="8.140625" style="351" customWidth="1"/>
    <col min="7944" max="7944" width="9.140625" style="351"/>
    <col min="7945" max="7945" width="5.140625" style="351" customWidth="1"/>
    <col min="7946" max="7946" width="3.85546875" style="351" customWidth="1"/>
    <col min="7947" max="7947" width="8.42578125" style="351" customWidth="1"/>
    <col min="7948" max="7948" width="8.85546875" style="351" customWidth="1"/>
    <col min="7949" max="7950" width="4.42578125" style="351" customWidth="1"/>
    <col min="7951" max="7951" width="1.42578125" style="351" customWidth="1"/>
    <col min="7952" max="7952" width="9.140625" style="351"/>
    <col min="7953" max="7953" width="3" style="351" customWidth="1"/>
    <col min="7954" max="7954" width="1.28515625" style="351" customWidth="1"/>
    <col min="7955" max="7955" width="9.140625" style="351"/>
    <col min="7956" max="7956" width="10.140625" style="351" bestFit="1" customWidth="1"/>
    <col min="7957" max="8193" width="9.140625" style="351"/>
    <col min="8194" max="8194" width="1.28515625" style="351" customWidth="1"/>
    <col min="8195" max="8195" width="3" style="351" customWidth="1"/>
    <col min="8196" max="8196" width="3.140625" style="351" customWidth="1"/>
    <col min="8197" max="8197" width="12.5703125" style="351" customWidth="1"/>
    <col min="8198" max="8199" width="8.140625" style="351" customWidth="1"/>
    <col min="8200" max="8200" width="9.140625" style="351"/>
    <col min="8201" max="8201" width="5.140625" style="351" customWidth="1"/>
    <col min="8202" max="8202" width="3.85546875" style="351" customWidth="1"/>
    <col min="8203" max="8203" width="8.42578125" style="351" customWidth="1"/>
    <col min="8204" max="8204" width="8.85546875" style="351" customWidth="1"/>
    <col min="8205" max="8206" width="4.42578125" style="351" customWidth="1"/>
    <col min="8207" max="8207" width="1.42578125" style="351" customWidth="1"/>
    <col min="8208" max="8208" width="9.140625" style="351"/>
    <col min="8209" max="8209" width="3" style="351" customWidth="1"/>
    <col min="8210" max="8210" width="1.28515625" style="351" customWidth="1"/>
    <col min="8211" max="8211" width="9.140625" style="351"/>
    <col min="8212" max="8212" width="10.140625" style="351" bestFit="1" customWidth="1"/>
    <col min="8213" max="8449" width="9.140625" style="351"/>
    <col min="8450" max="8450" width="1.28515625" style="351" customWidth="1"/>
    <col min="8451" max="8451" width="3" style="351" customWidth="1"/>
    <col min="8452" max="8452" width="3.140625" style="351" customWidth="1"/>
    <col min="8453" max="8453" width="12.5703125" style="351" customWidth="1"/>
    <col min="8454" max="8455" width="8.140625" style="351" customWidth="1"/>
    <col min="8456" max="8456" width="9.140625" style="351"/>
    <col min="8457" max="8457" width="5.140625" style="351" customWidth="1"/>
    <col min="8458" max="8458" width="3.85546875" style="351" customWidth="1"/>
    <col min="8459" max="8459" width="8.42578125" style="351" customWidth="1"/>
    <col min="8460" max="8460" width="8.85546875" style="351" customWidth="1"/>
    <col min="8461" max="8462" width="4.42578125" style="351" customWidth="1"/>
    <col min="8463" max="8463" width="1.42578125" style="351" customWidth="1"/>
    <col min="8464" max="8464" width="9.140625" style="351"/>
    <col min="8465" max="8465" width="3" style="351" customWidth="1"/>
    <col min="8466" max="8466" width="1.28515625" style="351" customWidth="1"/>
    <col min="8467" max="8467" width="9.140625" style="351"/>
    <col min="8468" max="8468" width="10.140625" style="351" bestFit="1" customWidth="1"/>
    <col min="8469" max="8705" width="9.140625" style="351"/>
    <col min="8706" max="8706" width="1.28515625" style="351" customWidth="1"/>
    <col min="8707" max="8707" width="3" style="351" customWidth="1"/>
    <col min="8708" max="8708" width="3.140625" style="351" customWidth="1"/>
    <col min="8709" max="8709" width="12.5703125" style="351" customWidth="1"/>
    <col min="8710" max="8711" width="8.140625" style="351" customWidth="1"/>
    <col min="8712" max="8712" width="9.140625" style="351"/>
    <col min="8713" max="8713" width="5.140625" style="351" customWidth="1"/>
    <col min="8714" max="8714" width="3.85546875" style="351" customWidth="1"/>
    <col min="8715" max="8715" width="8.42578125" style="351" customWidth="1"/>
    <col min="8716" max="8716" width="8.85546875" style="351" customWidth="1"/>
    <col min="8717" max="8718" width="4.42578125" style="351" customWidth="1"/>
    <col min="8719" max="8719" width="1.42578125" style="351" customWidth="1"/>
    <col min="8720" max="8720" width="9.140625" style="351"/>
    <col min="8721" max="8721" width="3" style="351" customWidth="1"/>
    <col min="8722" max="8722" width="1.28515625" style="351" customWidth="1"/>
    <col min="8723" max="8723" width="9.140625" style="351"/>
    <col min="8724" max="8724" width="10.140625" style="351" bestFit="1" customWidth="1"/>
    <col min="8725" max="8961" width="9.140625" style="351"/>
    <col min="8962" max="8962" width="1.28515625" style="351" customWidth="1"/>
    <col min="8963" max="8963" width="3" style="351" customWidth="1"/>
    <col min="8964" max="8964" width="3.140625" style="351" customWidth="1"/>
    <col min="8965" max="8965" width="12.5703125" style="351" customWidth="1"/>
    <col min="8966" max="8967" width="8.140625" style="351" customWidth="1"/>
    <col min="8968" max="8968" width="9.140625" style="351"/>
    <col min="8969" max="8969" width="5.140625" style="351" customWidth="1"/>
    <col min="8970" max="8970" width="3.85546875" style="351" customWidth="1"/>
    <col min="8971" max="8971" width="8.42578125" style="351" customWidth="1"/>
    <col min="8972" max="8972" width="8.85546875" style="351" customWidth="1"/>
    <col min="8973" max="8974" width="4.42578125" style="351" customWidth="1"/>
    <col min="8975" max="8975" width="1.42578125" style="351" customWidth="1"/>
    <col min="8976" max="8976" width="9.140625" style="351"/>
    <col min="8977" max="8977" width="3" style="351" customWidth="1"/>
    <col min="8978" max="8978" width="1.28515625" style="351" customWidth="1"/>
    <col min="8979" max="8979" width="9.140625" style="351"/>
    <col min="8980" max="8980" width="10.140625" style="351" bestFit="1" customWidth="1"/>
    <col min="8981" max="9217" width="9.140625" style="351"/>
    <col min="9218" max="9218" width="1.28515625" style="351" customWidth="1"/>
    <col min="9219" max="9219" width="3" style="351" customWidth="1"/>
    <col min="9220" max="9220" width="3.140625" style="351" customWidth="1"/>
    <col min="9221" max="9221" width="12.5703125" style="351" customWidth="1"/>
    <col min="9222" max="9223" width="8.140625" style="351" customWidth="1"/>
    <col min="9224" max="9224" width="9.140625" style="351"/>
    <col min="9225" max="9225" width="5.140625" style="351" customWidth="1"/>
    <col min="9226" max="9226" width="3.85546875" style="351" customWidth="1"/>
    <col min="9227" max="9227" width="8.42578125" style="351" customWidth="1"/>
    <col min="9228" max="9228" width="8.85546875" style="351" customWidth="1"/>
    <col min="9229" max="9230" width="4.42578125" style="351" customWidth="1"/>
    <col min="9231" max="9231" width="1.42578125" style="351" customWidth="1"/>
    <col min="9232" max="9232" width="9.140625" style="351"/>
    <col min="9233" max="9233" width="3" style="351" customWidth="1"/>
    <col min="9234" max="9234" width="1.28515625" style="351" customWidth="1"/>
    <col min="9235" max="9235" width="9.140625" style="351"/>
    <col min="9236" max="9236" width="10.140625" style="351" bestFit="1" customWidth="1"/>
    <col min="9237" max="9473" width="9.140625" style="351"/>
    <col min="9474" max="9474" width="1.28515625" style="351" customWidth="1"/>
    <col min="9475" max="9475" width="3" style="351" customWidth="1"/>
    <col min="9476" max="9476" width="3.140625" style="351" customWidth="1"/>
    <col min="9477" max="9477" width="12.5703125" style="351" customWidth="1"/>
    <col min="9478" max="9479" width="8.140625" style="351" customWidth="1"/>
    <col min="9480" max="9480" width="9.140625" style="351"/>
    <col min="9481" max="9481" width="5.140625" style="351" customWidth="1"/>
    <col min="9482" max="9482" width="3.85546875" style="351" customWidth="1"/>
    <col min="9483" max="9483" width="8.42578125" style="351" customWidth="1"/>
    <col min="9484" max="9484" width="8.85546875" style="351" customWidth="1"/>
    <col min="9485" max="9486" width="4.42578125" style="351" customWidth="1"/>
    <col min="9487" max="9487" width="1.42578125" style="351" customWidth="1"/>
    <col min="9488" max="9488" width="9.140625" style="351"/>
    <col min="9489" max="9489" width="3" style="351" customWidth="1"/>
    <col min="9490" max="9490" width="1.28515625" style="351" customWidth="1"/>
    <col min="9491" max="9491" width="9.140625" style="351"/>
    <col min="9492" max="9492" width="10.140625" style="351" bestFit="1" customWidth="1"/>
    <col min="9493" max="9729" width="9.140625" style="351"/>
    <col min="9730" max="9730" width="1.28515625" style="351" customWidth="1"/>
    <col min="9731" max="9731" width="3" style="351" customWidth="1"/>
    <col min="9732" max="9732" width="3.140625" style="351" customWidth="1"/>
    <col min="9733" max="9733" width="12.5703125" style="351" customWidth="1"/>
    <col min="9734" max="9735" width="8.140625" style="351" customWidth="1"/>
    <col min="9736" max="9736" width="9.140625" style="351"/>
    <col min="9737" max="9737" width="5.140625" style="351" customWidth="1"/>
    <col min="9738" max="9738" width="3.85546875" style="351" customWidth="1"/>
    <col min="9739" max="9739" width="8.42578125" style="351" customWidth="1"/>
    <col min="9740" max="9740" width="8.85546875" style="351" customWidth="1"/>
    <col min="9741" max="9742" width="4.42578125" style="351" customWidth="1"/>
    <col min="9743" max="9743" width="1.42578125" style="351" customWidth="1"/>
    <col min="9744" max="9744" width="9.140625" style="351"/>
    <col min="9745" max="9745" width="3" style="351" customWidth="1"/>
    <col min="9746" max="9746" width="1.28515625" style="351" customWidth="1"/>
    <col min="9747" max="9747" width="9.140625" style="351"/>
    <col min="9748" max="9748" width="10.140625" style="351" bestFit="1" customWidth="1"/>
    <col min="9749" max="9985" width="9.140625" style="351"/>
    <col min="9986" max="9986" width="1.28515625" style="351" customWidth="1"/>
    <col min="9987" max="9987" width="3" style="351" customWidth="1"/>
    <col min="9988" max="9988" width="3.140625" style="351" customWidth="1"/>
    <col min="9989" max="9989" width="12.5703125" style="351" customWidth="1"/>
    <col min="9990" max="9991" width="8.140625" style="351" customWidth="1"/>
    <col min="9992" max="9992" width="9.140625" style="351"/>
    <col min="9993" max="9993" width="5.140625" style="351" customWidth="1"/>
    <col min="9994" max="9994" width="3.85546875" style="351" customWidth="1"/>
    <col min="9995" max="9995" width="8.42578125" style="351" customWidth="1"/>
    <col min="9996" max="9996" width="8.85546875" style="351" customWidth="1"/>
    <col min="9997" max="9998" width="4.42578125" style="351" customWidth="1"/>
    <col min="9999" max="9999" width="1.42578125" style="351" customWidth="1"/>
    <col min="10000" max="10000" width="9.140625" style="351"/>
    <col min="10001" max="10001" width="3" style="351" customWidth="1"/>
    <col min="10002" max="10002" width="1.28515625" style="351" customWidth="1"/>
    <col min="10003" max="10003" width="9.140625" style="351"/>
    <col min="10004" max="10004" width="10.140625" style="351" bestFit="1" customWidth="1"/>
    <col min="10005" max="10241" width="9.140625" style="351"/>
    <col min="10242" max="10242" width="1.28515625" style="351" customWidth="1"/>
    <col min="10243" max="10243" width="3" style="351" customWidth="1"/>
    <col min="10244" max="10244" width="3.140625" style="351" customWidth="1"/>
    <col min="10245" max="10245" width="12.5703125" style="351" customWidth="1"/>
    <col min="10246" max="10247" width="8.140625" style="351" customWidth="1"/>
    <col min="10248" max="10248" width="9.140625" style="351"/>
    <col min="10249" max="10249" width="5.140625" style="351" customWidth="1"/>
    <col min="10250" max="10250" width="3.85546875" style="351" customWidth="1"/>
    <col min="10251" max="10251" width="8.42578125" style="351" customWidth="1"/>
    <col min="10252" max="10252" width="8.85546875" style="351" customWidth="1"/>
    <col min="10253" max="10254" width="4.42578125" style="351" customWidth="1"/>
    <col min="10255" max="10255" width="1.42578125" style="351" customWidth="1"/>
    <col min="10256" max="10256" width="9.140625" style="351"/>
    <col min="10257" max="10257" width="3" style="351" customWidth="1"/>
    <col min="10258" max="10258" width="1.28515625" style="351" customWidth="1"/>
    <col min="10259" max="10259" width="9.140625" style="351"/>
    <col min="10260" max="10260" width="10.140625" style="351" bestFit="1" customWidth="1"/>
    <col min="10261" max="10497" width="9.140625" style="351"/>
    <col min="10498" max="10498" width="1.28515625" style="351" customWidth="1"/>
    <col min="10499" max="10499" width="3" style="351" customWidth="1"/>
    <col min="10500" max="10500" width="3.140625" style="351" customWidth="1"/>
    <col min="10501" max="10501" width="12.5703125" style="351" customWidth="1"/>
    <col min="10502" max="10503" width="8.140625" style="351" customWidth="1"/>
    <col min="10504" max="10504" width="9.140625" style="351"/>
    <col min="10505" max="10505" width="5.140625" style="351" customWidth="1"/>
    <col min="10506" max="10506" width="3.85546875" style="351" customWidth="1"/>
    <col min="10507" max="10507" width="8.42578125" style="351" customWidth="1"/>
    <col min="10508" max="10508" width="8.85546875" style="351" customWidth="1"/>
    <col min="10509" max="10510" width="4.42578125" style="351" customWidth="1"/>
    <col min="10511" max="10511" width="1.42578125" style="351" customWidth="1"/>
    <col min="10512" max="10512" width="9.140625" style="351"/>
    <col min="10513" max="10513" width="3" style="351" customWidth="1"/>
    <col min="10514" max="10514" width="1.28515625" style="351" customWidth="1"/>
    <col min="10515" max="10515" width="9.140625" style="351"/>
    <col min="10516" max="10516" width="10.140625" style="351" bestFit="1" customWidth="1"/>
    <col min="10517" max="10753" width="9.140625" style="351"/>
    <col min="10754" max="10754" width="1.28515625" style="351" customWidth="1"/>
    <col min="10755" max="10755" width="3" style="351" customWidth="1"/>
    <col min="10756" max="10756" width="3.140625" style="351" customWidth="1"/>
    <col min="10757" max="10757" width="12.5703125" style="351" customWidth="1"/>
    <col min="10758" max="10759" width="8.140625" style="351" customWidth="1"/>
    <col min="10760" max="10760" width="9.140625" style="351"/>
    <col min="10761" max="10761" width="5.140625" style="351" customWidth="1"/>
    <col min="10762" max="10762" width="3.85546875" style="351" customWidth="1"/>
    <col min="10763" max="10763" width="8.42578125" style="351" customWidth="1"/>
    <col min="10764" max="10764" width="8.85546875" style="351" customWidth="1"/>
    <col min="10765" max="10766" width="4.42578125" style="351" customWidth="1"/>
    <col min="10767" max="10767" width="1.42578125" style="351" customWidth="1"/>
    <col min="10768" max="10768" width="9.140625" style="351"/>
    <col min="10769" max="10769" width="3" style="351" customWidth="1"/>
    <col min="10770" max="10770" width="1.28515625" style="351" customWidth="1"/>
    <col min="10771" max="10771" width="9.140625" style="351"/>
    <col min="10772" max="10772" width="10.140625" style="351" bestFit="1" customWidth="1"/>
    <col min="10773" max="11009" width="9.140625" style="351"/>
    <col min="11010" max="11010" width="1.28515625" style="351" customWidth="1"/>
    <col min="11011" max="11011" width="3" style="351" customWidth="1"/>
    <col min="11012" max="11012" width="3.140625" style="351" customWidth="1"/>
    <col min="11013" max="11013" width="12.5703125" style="351" customWidth="1"/>
    <col min="11014" max="11015" width="8.140625" style="351" customWidth="1"/>
    <col min="11016" max="11016" width="9.140625" style="351"/>
    <col min="11017" max="11017" width="5.140625" style="351" customWidth="1"/>
    <col min="11018" max="11018" width="3.85546875" style="351" customWidth="1"/>
    <col min="11019" max="11019" width="8.42578125" style="351" customWidth="1"/>
    <col min="11020" max="11020" width="8.85546875" style="351" customWidth="1"/>
    <col min="11021" max="11022" width="4.42578125" style="351" customWidth="1"/>
    <col min="11023" max="11023" width="1.42578125" style="351" customWidth="1"/>
    <col min="11024" max="11024" width="9.140625" style="351"/>
    <col min="11025" max="11025" width="3" style="351" customWidth="1"/>
    <col min="11026" max="11026" width="1.28515625" style="351" customWidth="1"/>
    <col min="11027" max="11027" width="9.140625" style="351"/>
    <col min="11028" max="11028" width="10.140625" style="351" bestFit="1" customWidth="1"/>
    <col min="11029" max="11265" width="9.140625" style="351"/>
    <col min="11266" max="11266" width="1.28515625" style="351" customWidth="1"/>
    <col min="11267" max="11267" width="3" style="351" customWidth="1"/>
    <col min="11268" max="11268" width="3.140625" style="351" customWidth="1"/>
    <col min="11269" max="11269" width="12.5703125" style="351" customWidth="1"/>
    <col min="11270" max="11271" width="8.140625" style="351" customWidth="1"/>
    <col min="11272" max="11272" width="9.140625" style="351"/>
    <col min="11273" max="11273" width="5.140625" style="351" customWidth="1"/>
    <col min="11274" max="11274" width="3.85546875" style="351" customWidth="1"/>
    <col min="11275" max="11275" width="8.42578125" style="351" customWidth="1"/>
    <col min="11276" max="11276" width="8.85546875" style="351" customWidth="1"/>
    <col min="11277" max="11278" width="4.42578125" style="351" customWidth="1"/>
    <col min="11279" max="11279" width="1.42578125" style="351" customWidth="1"/>
    <col min="11280" max="11280" width="9.140625" style="351"/>
    <col min="11281" max="11281" width="3" style="351" customWidth="1"/>
    <col min="11282" max="11282" width="1.28515625" style="351" customWidth="1"/>
    <col min="11283" max="11283" width="9.140625" style="351"/>
    <col min="11284" max="11284" width="10.140625" style="351" bestFit="1" customWidth="1"/>
    <col min="11285" max="11521" width="9.140625" style="351"/>
    <col min="11522" max="11522" width="1.28515625" style="351" customWidth="1"/>
    <col min="11523" max="11523" width="3" style="351" customWidth="1"/>
    <col min="11524" max="11524" width="3.140625" style="351" customWidth="1"/>
    <col min="11525" max="11525" width="12.5703125" style="351" customWidth="1"/>
    <col min="11526" max="11527" width="8.140625" style="351" customWidth="1"/>
    <col min="11528" max="11528" width="9.140625" style="351"/>
    <col min="11529" max="11529" width="5.140625" style="351" customWidth="1"/>
    <col min="11530" max="11530" width="3.85546875" style="351" customWidth="1"/>
    <col min="11531" max="11531" width="8.42578125" style="351" customWidth="1"/>
    <col min="11532" max="11532" width="8.85546875" style="351" customWidth="1"/>
    <col min="11533" max="11534" width="4.42578125" style="351" customWidth="1"/>
    <col min="11535" max="11535" width="1.42578125" style="351" customWidth="1"/>
    <col min="11536" max="11536" width="9.140625" style="351"/>
    <col min="11537" max="11537" width="3" style="351" customWidth="1"/>
    <col min="11538" max="11538" width="1.28515625" style="351" customWidth="1"/>
    <col min="11539" max="11539" width="9.140625" style="351"/>
    <col min="11540" max="11540" width="10.140625" style="351" bestFit="1" customWidth="1"/>
    <col min="11541" max="11777" width="9.140625" style="351"/>
    <col min="11778" max="11778" width="1.28515625" style="351" customWidth="1"/>
    <col min="11779" max="11779" width="3" style="351" customWidth="1"/>
    <col min="11780" max="11780" width="3.140625" style="351" customWidth="1"/>
    <col min="11781" max="11781" width="12.5703125" style="351" customWidth="1"/>
    <col min="11782" max="11783" width="8.140625" style="351" customWidth="1"/>
    <col min="11784" max="11784" width="9.140625" style="351"/>
    <col min="11785" max="11785" width="5.140625" style="351" customWidth="1"/>
    <col min="11786" max="11786" width="3.85546875" style="351" customWidth="1"/>
    <col min="11787" max="11787" width="8.42578125" style="351" customWidth="1"/>
    <col min="11788" max="11788" width="8.85546875" style="351" customWidth="1"/>
    <col min="11789" max="11790" width="4.42578125" style="351" customWidth="1"/>
    <col min="11791" max="11791" width="1.42578125" style="351" customWidth="1"/>
    <col min="11792" max="11792" width="9.140625" style="351"/>
    <col min="11793" max="11793" width="3" style="351" customWidth="1"/>
    <col min="11794" max="11794" width="1.28515625" style="351" customWidth="1"/>
    <col min="11795" max="11795" width="9.140625" style="351"/>
    <col min="11796" max="11796" width="10.140625" style="351" bestFit="1" customWidth="1"/>
    <col min="11797" max="12033" width="9.140625" style="351"/>
    <col min="12034" max="12034" width="1.28515625" style="351" customWidth="1"/>
    <col min="12035" max="12035" width="3" style="351" customWidth="1"/>
    <col min="12036" max="12036" width="3.140625" style="351" customWidth="1"/>
    <col min="12037" max="12037" width="12.5703125" style="351" customWidth="1"/>
    <col min="12038" max="12039" width="8.140625" style="351" customWidth="1"/>
    <col min="12040" max="12040" width="9.140625" style="351"/>
    <col min="12041" max="12041" width="5.140625" style="351" customWidth="1"/>
    <col min="12042" max="12042" width="3.85546875" style="351" customWidth="1"/>
    <col min="12043" max="12043" width="8.42578125" style="351" customWidth="1"/>
    <col min="12044" max="12044" width="8.85546875" style="351" customWidth="1"/>
    <col min="12045" max="12046" width="4.42578125" style="351" customWidth="1"/>
    <col min="12047" max="12047" width="1.42578125" style="351" customWidth="1"/>
    <col min="12048" max="12048" width="9.140625" style="351"/>
    <col min="12049" max="12049" width="3" style="351" customWidth="1"/>
    <col min="12050" max="12050" width="1.28515625" style="351" customWidth="1"/>
    <col min="12051" max="12051" width="9.140625" style="351"/>
    <col min="12052" max="12052" width="10.140625" style="351" bestFit="1" customWidth="1"/>
    <col min="12053" max="12289" width="9.140625" style="351"/>
    <col min="12290" max="12290" width="1.28515625" style="351" customWidth="1"/>
    <col min="12291" max="12291" width="3" style="351" customWidth="1"/>
    <col min="12292" max="12292" width="3.140625" style="351" customWidth="1"/>
    <col min="12293" max="12293" width="12.5703125" style="351" customWidth="1"/>
    <col min="12294" max="12295" width="8.140625" style="351" customWidth="1"/>
    <col min="12296" max="12296" width="9.140625" style="351"/>
    <col min="12297" max="12297" width="5.140625" style="351" customWidth="1"/>
    <col min="12298" max="12298" width="3.85546875" style="351" customWidth="1"/>
    <col min="12299" max="12299" width="8.42578125" style="351" customWidth="1"/>
    <col min="12300" max="12300" width="8.85546875" style="351" customWidth="1"/>
    <col min="12301" max="12302" width="4.42578125" style="351" customWidth="1"/>
    <col min="12303" max="12303" width="1.42578125" style="351" customWidth="1"/>
    <col min="12304" max="12304" width="9.140625" style="351"/>
    <col min="12305" max="12305" width="3" style="351" customWidth="1"/>
    <col min="12306" max="12306" width="1.28515625" style="351" customWidth="1"/>
    <col min="12307" max="12307" width="9.140625" style="351"/>
    <col min="12308" max="12308" width="10.140625" style="351" bestFit="1" customWidth="1"/>
    <col min="12309" max="12545" width="9.140625" style="351"/>
    <col min="12546" max="12546" width="1.28515625" style="351" customWidth="1"/>
    <col min="12547" max="12547" width="3" style="351" customWidth="1"/>
    <col min="12548" max="12548" width="3.140625" style="351" customWidth="1"/>
    <col min="12549" max="12549" width="12.5703125" style="351" customWidth="1"/>
    <col min="12550" max="12551" width="8.140625" style="351" customWidth="1"/>
    <col min="12552" max="12552" width="9.140625" style="351"/>
    <col min="12553" max="12553" width="5.140625" style="351" customWidth="1"/>
    <col min="12554" max="12554" width="3.85546875" style="351" customWidth="1"/>
    <col min="12555" max="12555" width="8.42578125" style="351" customWidth="1"/>
    <col min="12556" max="12556" width="8.85546875" style="351" customWidth="1"/>
    <col min="12557" max="12558" width="4.42578125" style="351" customWidth="1"/>
    <col min="12559" max="12559" width="1.42578125" style="351" customWidth="1"/>
    <col min="12560" max="12560" width="9.140625" style="351"/>
    <col min="12561" max="12561" width="3" style="351" customWidth="1"/>
    <col min="12562" max="12562" width="1.28515625" style="351" customWidth="1"/>
    <col min="12563" max="12563" width="9.140625" style="351"/>
    <col min="12564" max="12564" width="10.140625" style="351" bestFit="1" customWidth="1"/>
    <col min="12565" max="12801" width="9.140625" style="351"/>
    <col min="12802" max="12802" width="1.28515625" style="351" customWidth="1"/>
    <col min="12803" max="12803" width="3" style="351" customWidth="1"/>
    <col min="12804" max="12804" width="3.140625" style="351" customWidth="1"/>
    <col min="12805" max="12805" width="12.5703125" style="351" customWidth="1"/>
    <col min="12806" max="12807" width="8.140625" style="351" customWidth="1"/>
    <col min="12808" max="12808" width="9.140625" style="351"/>
    <col min="12809" max="12809" width="5.140625" style="351" customWidth="1"/>
    <col min="12810" max="12810" width="3.85546875" style="351" customWidth="1"/>
    <col min="12811" max="12811" width="8.42578125" style="351" customWidth="1"/>
    <col min="12812" max="12812" width="8.85546875" style="351" customWidth="1"/>
    <col min="12813" max="12814" width="4.42578125" style="351" customWidth="1"/>
    <col min="12815" max="12815" width="1.42578125" style="351" customWidth="1"/>
    <col min="12816" max="12816" width="9.140625" style="351"/>
    <col min="12817" max="12817" width="3" style="351" customWidth="1"/>
    <col min="12818" max="12818" width="1.28515625" style="351" customWidth="1"/>
    <col min="12819" max="12819" width="9.140625" style="351"/>
    <col min="12820" max="12820" width="10.140625" style="351" bestFit="1" customWidth="1"/>
    <col min="12821" max="13057" width="9.140625" style="351"/>
    <col min="13058" max="13058" width="1.28515625" style="351" customWidth="1"/>
    <col min="13059" max="13059" width="3" style="351" customWidth="1"/>
    <col min="13060" max="13060" width="3.140625" style="351" customWidth="1"/>
    <col min="13061" max="13061" width="12.5703125" style="351" customWidth="1"/>
    <col min="13062" max="13063" width="8.140625" style="351" customWidth="1"/>
    <col min="13064" max="13064" width="9.140625" style="351"/>
    <col min="13065" max="13065" width="5.140625" style="351" customWidth="1"/>
    <col min="13066" max="13066" width="3.85546875" style="351" customWidth="1"/>
    <col min="13067" max="13067" width="8.42578125" style="351" customWidth="1"/>
    <col min="13068" max="13068" width="8.85546875" style="351" customWidth="1"/>
    <col min="13069" max="13070" width="4.42578125" style="351" customWidth="1"/>
    <col min="13071" max="13071" width="1.42578125" style="351" customWidth="1"/>
    <col min="13072" max="13072" width="9.140625" style="351"/>
    <col min="13073" max="13073" width="3" style="351" customWidth="1"/>
    <col min="13074" max="13074" width="1.28515625" style="351" customWidth="1"/>
    <col min="13075" max="13075" width="9.140625" style="351"/>
    <col min="13076" max="13076" width="10.140625" style="351" bestFit="1" customWidth="1"/>
    <col min="13077" max="13313" width="9.140625" style="351"/>
    <col min="13314" max="13314" width="1.28515625" style="351" customWidth="1"/>
    <col min="13315" max="13315" width="3" style="351" customWidth="1"/>
    <col min="13316" max="13316" width="3.140625" style="351" customWidth="1"/>
    <col min="13317" max="13317" width="12.5703125" style="351" customWidth="1"/>
    <col min="13318" max="13319" width="8.140625" style="351" customWidth="1"/>
    <col min="13320" max="13320" width="9.140625" style="351"/>
    <col min="13321" max="13321" width="5.140625" style="351" customWidth="1"/>
    <col min="13322" max="13322" width="3.85546875" style="351" customWidth="1"/>
    <col min="13323" max="13323" width="8.42578125" style="351" customWidth="1"/>
    <col min="13324" max="13324" width="8.85546875" style="351" customWidth="1"/>
    <col min="13325" max="13326" width="4.42578125" style="351" customWidth="1"/>
    <col min="13327" max="13327" width="1.42578125" style="351" customWidth="1"/>
    <col min="13328" max="13328" width="9.140625" style="351"/>
    <col min="13329" max="13329" width="3" style="351" customWidth="1"/>
    <col min="13330" max="13330" width="1.28515625" style="351" customWidth="1"/>
    <col min="13331" max="13331" width="9.140625" style="351"/>
    <col min="13332" max="13332" width="10.140625" style="351" bestFit="1" customWidth="1"/>
    <col min="13333" max="13569" width="9.140625" style="351"/>
    <col min="13570" max="13570" width="1.28515625" style="351" customWidth="1"/>
    <col min="13571" max="13571" width="3" style="351" customWidth="1"/>
    <col min="13572" max="13572" width="3.140625" style="351" customWidth="1"/>
    <col min="13573" max="13573" width="12.5703125" style="351" customWidth="1"/>
    <col min="13574" max="13575" width="8.140625" style="351" customWidth="1"/>
    <col min="13576" max="13576" width="9.140625" style="351"/>
    <col min="13577" max="13577" width="5.140625" style="351" customWidth="1"/>
    <col min="13578" max="13578" width="3.85546875" style="351" customWidth="1"/>
    <col min="13579" max="13579" width="8.42578125" style="351" customWidth="1"/>
    <col min="13580" max="13580" width="8.85546875" style="351" customWidth="1"/>
    <col min="13581" max="13582" width="4.42578125" style="351" customWidth="1"/>
    <col min="13583" max="13583" width="1.42578125" style="351" customWidth="1"/>
    <col min="13584" max="13584" width="9.140625" style="351"/>
    <col min="13585" max="13585" width="3" style="351" customWidth="1"/>
    <col min="13586" max="13586" width="1.28515625" style="351" customWidth="1"/>
    <col min="13587" max="13587" width="9.140625" style="351"/>
    <col min="13588" max="13588" width="10.140625" style="351" bestFit="1" customWidth="1"/>
    <col min="13589" max="13825" width="9.140625" style="351"/>
    <col min="13826" max="13826" width="1.28515625" style="351" customWidth="1"/>
    <col min="13827" max="13827" width="3" style="351" customWidth="1"/>
    <col min="13828" max="13828" width="3.140625" style="351" customWidth="1"/>
    <col min="13829" max="13829" width="12.5703125" style="351" customWidth="1"/>
    <col min="13830" max="13831" width="8.140625" style="351" customWidth="1"/>
    <col min="13832" max="13832" width="9.140625" style="351"/>
    <col min="13833" max="13833" width="5.140625" style="351" customWidth="1"/>
    <col min="13834" max="13834" width="3.85546875" style="351" customWidth="1"/>
    <col min="13835" max="13835" width="8.42578125" style="351" customWidth="1"/>
    <col min="13836" max="13836" width="8.85546875" style="351" customWidth="1"/>
    <col min="13837" max="13838" width="4.42578125" style="351" customWidth="1"/>
    <col min="13839" max="13839" width="1.42578125" style="351" customWidth="1"/>
    <col min="13840" max="13840" width="9.140625" style="351"/>
    <col min="13841" max="13841" width="3" style="351" customWidth="1"/>
    <col min="13842" max="13842" width="1.28515625" style="351" customWidth="1"/>
    <col min="13843" max="13843" width="9.140625" style="351"/>
    <col min="13844" max="13844" width="10.140625" style="351" bestFit="1" customWidth="1"/>
    <col min="13845" max="14081" width="9.140625" style="351"/>
    <col min="14082" max="14082" width="1.28515625" style="351" customWidth="1"/>
    <col min="14083" max="14083" width="3" style="351" customWidth="1"/>
    <col min="14084" max="14084" width="3.140625" style="351" customWidth="1"/>
    <col min="14085" max="14085" width="12.5703125" style="351" customWidth="1"/>
    <col min="14086" max="14087" width="8.140625" style="351" customWidth="1"/>
    <col min="14088" max="14088" width="9.140625" style="351"/>
    <col min="14089" max="14089" width="5.140625" style="351" customWidth="1"/>
    <col min="14090" max="14090" width="3.85546875" style="351" customWidth="1"/>
    <col min="14091" max="14091" width="8.42578125" style="351" customWidth="1"/>
    <col min="14092" max="14092" width="8.85546875" style="351" customWidth="1"/>
    <col min="14093" max="14094" width="4.42578125" style="351" customWidth="1"/>
    <col min="14095" max="14095" width="1.42578125" style="351" customWidth="1"/>
    <col min="14096" max="14096" width="9.140625" style="351"/>
    <col min="14097" max="14097" width="3" style="351" customWidth="1"/>
    <col min="14098" max="14098" width="1.28515625" style="351" customWidth="1"/>
    <col min="14099" max="14099" width="9.140625" style="351"/>
    <col min="14100" max="14100" width="10.140625" style="351" bestFit="1" customWidth="1"/>
    <col min="14101" max="14337" width="9.140625" style="351"/>
    <col min="14338" max="14338" width="1.28515625" style="351" customWidth="1"/>
    <col min="14339" max="14339" width="3" style="351" customWidth="1"/>
    <col min="14340" max="14340" width="3.140625" style="351" customWidth="1"/>
    <col min="14341" max="14341" width="12.5703125" style="351" customWidth="1"/>
    <col min="14342" max="14343" width="8.140625" style="351" customWidth="1"/>
    <col min="14344" max="14344" width="9.140625" style="351"/>
    <col min="14345" max="14345" width="5.140625" style="351" customWidth="1"/>
    <col min="14346" max="14346" width="3.85546875" style="351" customWidth="1"/>
    <col min="14347" max="14347" width="8.42578125" style="351" customWidth="1"/>
    <col min="14348" max="14348" width="8.85546875" style="351" customWidth="1"/>
    <col min="14349" max="14350" width="4.42578125" style="351" customWidth="1"/>
    <col min="14351" max="14351" width="1.42578125" style="351" customWidth="1"/>
    <col min="14352" max="14352" width="9.140625" style="351"/>
    <col min="14353" max="14353" width="3" style="351" customWidth="1"/>
    <col min="14354" max="14354" width="1.28515625" style="351" customWidth="1"/>
    <col min="14355" max="14355" width="9.140625" style="351"/>
    <col min="14356" max="14356" width="10.140625" style="351" bestFit="1" customWidth="1"/>
    <col min="14357" max="14593" width="9.140625" style="351"/>
    <col min="14594" max="14594" width="1.28515625" style="351" customWidth="1"/>
    <col min="14595" max="14595" width="3" style="351" customWidth="1"/>
    <col min="14596" max="14596" width="3.140625" style="351" customWidth="1"/>
    <col min="14597" max="14597" width="12.5703125" style="351" customWidth="1"/>
    <col min="14598" max="14599" width="8.140625" style="351" customWidth="1"/>
    <col min="14600" max="14600" width="9.140625" style="351"/>
    <col min="14601" max="14601" width="5.140625" style="351" customWidth="1"/>
    <col min="14602" max="14602" width="3.85546875" style="351" customWidth="1"/>
    <col min="14603" max="14603" width="8.42578125" style="351" customWidth="1"/>
    <col min="14604" max="14604" width="8.85546875" style="351" customWidth="1"/>
    <col min="14605" max="14606" width="4.42578125" style="351" customWidth="1"/>
    <col min="14607" max="14607" width="1.42578125" style="351" customWidth="1"/>
    <col min="14608" max="14608" width="9.140625" style="351"/>
    <col min="14609" max="14609" width="3" style="351" customWidth="1"/>
    <col min="14610" max="14610" width="1.28515625" style="351" customWidth="1"/>
    <col min="14611" max="14611" width="9.140625" style="351"/>
    <col min="14612" max="14612" width="10.140625" style="351" bestFit="1" customWidth="1"/>
    <col min="14613" max="14849" width="9.140625" style="351"/>
    <col min="14850" max="14850" width="1.28515625" style="351" customWidth="1"/>
    <col min="14851" max="14851" width="3" style="351" customWidth="1"/>
    <col min="14852" max="14852" width="3.140625" style="351" customWidth="1"/>
    <col min="14853" max="14853" width="12.5703125" style="351" customWidth="1"/>
    <col min="14854" max="14855" width="8.140625" style="351" customWidth="1"/>
    <col min="14856" max="14856" width="9.140625" style="351"/>
    <col min="14857" max="14857" width="5.140625" style="351" customWidth="1"/>
    <col min="14858" max="14858" width="3.85546875" style="351" customWidth="1"/>
    <col min="14859" max="14859" width="8.42578125" style="351" customWidth="1"/>
    <col min="14860" max="14860" width="8.85546875" style="351" customWidth="1"/>
    <col min="14861" max="14862" width="4.42578125" style="351" customWidth="1"/>
    <col min="14863" max="14863" width="1.42578125" style="351" customWidth="1"/>
    <col min="14864" max="14864" width="9.140625" style="351"/>
    <col min="14865" max="14865" width="3" style="351" customWidth="1"/>
    <col min="14866" max="14866" width="1.28515625" style="351" customWidth="1"/>
    <col min="14867" max="14867" width="9.140625" style="351"/>
    <col min="14868" max="14868" width="10.140625" style="351" bestFit="1" customWidth="1"/>
    <col min="14869" max="15105" width="9.140625" style="351"/>
    <col min="15106" max="15106" width="1.28515625" style="351" customWidth="1"/>
    <col min="15107" max="15107" width="3" style="351" customWidth="1"/>
    <col min="15108" max="15108" width="3.140625" style="351" customWidth="1"/>
    <col min="15109" max="15109" width="12.5703125" style="351" customWidth="1"/>
    <col min="15110" max="15111" width="8.140625" style="351" customWidth="1"/>
    <col min="15112" max="15112" width="9.140625" style="351"/>
    <col min="15113" max="15113" width="5.140625" style="351" customWidth="1"/>
    <col min="15114" max="15114" width="3.85546875" style="351" customWidth="1"/>
    <col min="15115" max="15115" width="8.42578125" style="351" customWidth="1"/>
    <col min="15116" max="15116" width="8.85546875" style="351" customWidth="1"/>
    <col min="15117" max="15118" width="4.42578125" style="351" customWidth="1"/>
    <col min="15119" max="15119" width="1.42578125" style="351" customWidth="1"/>
    <col min="15120" max="15120" width="9.140625" style="351"/>
    <col min="15121" max="15121" width="3" style="351" customWidth="1"/>
    <col min="15122" max="15122" width="1.28515625" style="351" customWidth="1"/>
    <col min="15123" max="15123" width="9.140625" style="351"/>
    <col min="15124" max="15124" width="10.140625" style="351" bestFit="1" customWidth="1"/>
    <col min="15125" max="15361" width="9.140625" style="351"/>
    <col min="15362" max="15362" width="1.28515625" style="351" customWidth="1"/>
    <col min="15363" max="15363" width="3" style="351" customWidth="1"/>
    <col min="15364" max="15364" width="3.140625" style="351" customWidth="1"/>
    <col min="15365" max="15365" width="12.5703125" style="351" customWidth="1"/>
    <col min="15366" max="15367" width="8.140625" style="351" customWidth="1"/>
    <col min="15368" max="15368" width="9.140625" style="351"/>
    <col min="15369" max="15369" width="5.140625" style="351" customWidth="1"/>
    <col min="15370" max="15370" width="3.85546875" style="351" customWidth="1"/>
    <col min="15371" max="15371" width="8.42578125" style="351" customWidth="1"/>
    <col min="15372" max="15372" width="8.85546875" style="351" customWidth="1"/>
    <col min="15373" max="15374" width="4.42578125" style="351" customWidth="1"/>
    <col min="15375" max="15375" width="1.42578125" style="351" customWidth="1"/>
    <col min="15376" max="15376" width="9.140625" style="351"/>
    <col min="15377" max="15377" width="3" style="351" customWidth="1"/>
    <col min="15378" max="15378" width="1.28515625" style="351" customWidth="1"/>
    <col min="15379" max="15379" width="9.140625" style="351"/>
    <col min="15380" max="15380" width="10.140625" style="351" bestFit="1" customWidth="1"/>
    <col min="15381" max="15617" width="9.140625" style="351"/>
    <col min="15618" max="15618" width="1.28515625" style="351" customWidth="1"/>
    <col min="15619" max="15619" width="3" style="351" customWidth="1"/>
    <col min="15620" max="15620" width="3.140625" style="351" customWidth="1"/>
    <col min="15621" max="15621" width="12.5703125" style="351" customWidth="1"/>
    <col min="15622" max="15623" width="8.140625" style="351" customWidth="1"/>
    <col min="15624" max="15624" width="9.140625" style="351"/>
    <col min="15625" max="15625" width="5.140625" style="351" customWidth="1"/>
    <col min="15626" max="15626" width="3.85546875" style="351" customWidth="1"/>
    <col min="15627" max="15627" width="8.42578125" style="351" customWidth="1"/>
    <col min="15628" max="15628" width="8.85546875" style="351" customWidth="1"/>
    <col min="15629" max="15630" width="4.42578125" style="351" customWidth="1"/>
    <col min="15631" max="15631" width="1.42578125" style="351" customWidth="1"/>
    <col min="15632" max="15632" width="9.140625" style="351"/>
    <col min="15633" max="15633" width="3" style="351" customWidth="1"/>
    <col min="15634" max="15634" width="1.28515625" style="351" customWidth="1"/>
    <col min="15635" max="15635" width="9.140625" style="351"/>
    <col min="15636" max="15636" width="10.140625" style="351" bestFit="1" customWidth="1"/>
    <col min="15637" max="15873" width="9.140625" style="351"/>
    <col min="15874" max="15874" width="1.28515625" style="351" customWidth="1"/>
    <col min="15875" max="15875" width="3" style="351" customWidth="1"/>
    <col min="15876" max="15876" width="3.140625" style="351" customWidth="1"/>
    <col min="15877" max="15877" width="12.5703125" style="351" customWidth="1"/>
    <col min="15878" max="15879" width="8.140625" style="351" customWidth="1"/>
    <col min="15880" max="15880" width="9.140625" style="351"/>
    <col min="15881" max="15881" width="5.140625" style="351" customWidth="1"/>
    <col min="15882" max="15882" width="3.85546875" style="351" customWidth="1"/>
    <col min="15883" max="15883" width="8.42578125" style="351" customWidth="1"/>
    <col min="15884" max="15884" width="8.85546875" style="351" customWidth="1"/>
    <col min="15885" max="15886" width="4.42578125" style="351" customWidth="1"/>
    <col min="15887" max="15887" width="1.42578125" style="351" customWidth="1"/>
    <col min="15888" max="15888" width="9.140625" style="351"/>
    <col min="15889" max="15889" width="3" style="351" customWidth="1"/>
    <col min="15890" max="15890" width="1.28515625" style="351" customWidth="1"/>
    <col min="15891" max="15891" width="9.140625" style="351"/>
    <col min="15892" max="15892" width="10.140625" style="351" bestFit="1" customWidth="1"/>
    <col min="15893" max="16129" width="9.140625" style="351"/>
    <col min="16130" max="16130" width="1.28515625" style="351" customWidth="1"/>
    <col min="16131" max="16131" width="3" style="351" customWidth="1"/>
    <col min="16132" max="16132" width="3.140625" style="351" customWidth="1"/>
    <col min="16133" max="16133" width="12.5703125" style="351" customWidth="1"/>
    <col min="16134" max="16135" width="8.140625" style="351" customWidth="1"/>
    <col min="16136" max="16136" width="9.140625" style="351"/>
    <col min="16137" max="16137" width="5.140625" style="351" customWidth="1"/>
    <col min="16138" max="16138" width="3.85546875" style="351" customWidth="1"/>
    <col min="16139" max="16139" width="8.42578125" style="351" customWidth="1"/>
    <col min="16140" max="16140" width="8.85546875" style="351" customWidth="1"/>
    <col min="16141" max="16142" width="4.42578125" style="351" customWidth="1"/>
    <col min="16143" max="16143" width="1.42578125" style="351" customWidth="1"/>
    <col min="16144" max="16144" width="9.140625" style="351"/>
    <col min="16145" max="16145" width="3" style="351" customWidth="1"/>
    <col min="16146" max="16146" width="1.28515625" style="351" customWidth="1"/>
    <col min="16147" max="16147" width="9.140625" style="351"/>
    <col min="16148" max="16148" width="10.140625" style="351" bestFit="1" customWidth="1"/>
    <col min="16149" max="16384" width="9.140625" style="351"/>
  </cols>
  <sheetData>
    <row r="1" spans="2:18">
      <c r="C1" s="521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</row>
    <row r="2" spans="2:18">
      <c r="B2" s="352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4"/>
    </row>
    <row r="3" spans="2:18" ht="21">
      <c r="B3" s="355"/>
      <c r="C3" s="523" t="s">
        <v>1548</v>
      </c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356"/>
    </row>
    <row r="4" spans="2:18">
      <c r="B4" s="355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6"/>
    </row>
    <row r="5" spans="2:18" ht="15">
      <c r="B5" s="355"/>
      <c r="C5" s="357"/>
      <c r="D5" s="358" t="s">
        <v>1549</v>
      </c>
      <c r="E5" s="357"/>
      <c r="F5" s="525" t="s">
        <v>1073</v>
      </c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357"/>
      <c r="R5" s="356"/>
    </row>
    <row r="6" spans="2:18" ht="18">
      <c r="B6" s="359"/>
      <c r="C6" s="360"/>
      <c r="D6" s="361" t="s">
        <v>1550</v>
      </c>
      <c r="E6" s="360"/>
      <c r="F6" s="526" t="s">
        <v>1551</v>
      </c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360"/>
      <c r="R6" s="362"/>
    </row>
    <row r="7" spans="2:18" ht="15">
      <c r="B7" s="359"/>
      <c r="C7" s="360"/>
      <c r="D7" s="358" t="s">
        <v>40</v>
      </c>
      <c r="E7" s="360"/>
      <c r="F7" s="363" t="s">
        <v>1552</v>
      </c>
      <c r="G7" s="360"/>
      <c r="H7" s="360"/>
      <c r="I7" s="360"/>
      <c r="J7" s="360"/>
      <c r="K7" s="360"/>
      <c r="L7" s="360"/>
      <c r="M7" s="358" t="s">
        <v>1553</v>
      </c>
      <c r="N7" s="360"/>
      <c r="O7" s="363" t="s">
        <v>1552</v>
      </c>
      <c r="P7" s="360"/>
      <c r="Q7" s="360"/>
      <c r="R7" s="362"/>
    </row>
    <row r="8" spans="2:18" ht="15">
      <c r="B8" s="359"/>
      <c r="C8" s="360"/>
      <c r="D8" s="358" t="s">
        <v>1554</v>
      </c>
      <c r="E8" s="360"/>
      <c r="F8" s="363" t="s">
        <v>112</v>
      </c>
      <c r="G8" s="360"/>
      <c r="H8" s="360"/>
      <c r="I8" s="360"/>
      <c r="J8" s="360"/>
      <c r="K8" s="360"/>
      <c r="L8" s="360"/>
      <c r="M8" s="358" t="s">
        <v>1555</v>
      </c>
      <c r="N8" s="360"/>
      <c r="O8" s="527" t="s">
        <v>1546</v>
      </c>
      <c r="P8" s="528"/>
      <c r="Q8" s="360"/>
      <c r="R8" s="362"/>
    </row>
    <row r="9" spans="2:18" ht="13.5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2"/>
    </row>
    <row r="10" spans="2:18" ht="15">
      <c r="B10" s="359"/>
      <c r="C10" s="360"/>
      <c r="D10" s="358" t="s">
        <v>1556</v>
      </c>
      <c r="E10" s="360"/>
      <c r="F10" s="364" t="s">
        <v>4</v>
      </c>
      <c r="G10" s="365"/>
      <c r="H10" s="365"/>
      <c r="I10" s="365"/>
      <c r="J10" s="365"/>
      <c r="K10" s="365"/>
      <c r="L10" s="365"/>
      <c r="M10" s="358" t="s">
        <v>1557</v>
      </c>
      <c r="N10" s="360"/>
      <c r="O10" s="516"/>
      <c r="P10" s="517"/>
      <c r="Q10" s="360"/>
      <c r="R10" s="362"/>
    </row>
    <row r="11" spans="2:18" ht="18">
      <c r="B11" s="359"/>
      <c r="C11" s="360"/>
      <c r="D11" s="360"/>
      <c r="E11" s="366"/>
      <c r="F11" s="367" t="s">
        <v>1558</v>
      </c>
      <c r="G11" s="367"/>
      <c r="H11" s="367"/>
      <c r="I11" s="367"/>
      <c r="J11" s="367"/>
      <c r="K11" s="365"/>
      <c r="L11" s="365"/>
      <c r="M11" s="358" t="s">
        <v>1559</v>
      </c>
      <c r="N11" s="360"/>
      <c r="O11" s="516" t="s">
        <v>1552</v>
      </c>
      <c r="P11" s="517"/>
      <c r="Q11" s="360"/>
      <c r="R11" s="362"/>
    </row>
    <row r="12" spans="2:18" ht="15">
      <c r="B12" s="359"/>
      <c r="C12" s="360"/>
      <c r="D12" s="360"/>
      <c r="E12" s="360"/>
      <c r="F12" s="365"/>
      <c r="G12" s="365"/>
      <c r="H12" s="365"/>
      <c r="I12" s="365"/>
      <c r="J12" s="365"/>
      <c r="K12" s="365"/>
      <c r="L12" s="365"/>
      <c r="M12" s="360"/>
      <c r="N12" s="360"/>
      <c r="O12" s="360"/>
      <c r="P12" s="360"/>
      <c r="Q12" s="360"/>
      <c r="R12" s="362"/>
    </row>
    <row r="13" spans="2:18" ht="15">
      <c r="B13" s="359"/>
      <c r="C13" s="360"/>
      <c r="D13" s="358" t="s">
        <v>1560</v>
      </c>
      <c r="E13" s="360"/>
      <c r="F13" s="367"/>
      <c r="G13" s="367"/>
      <c r="H13" s="367"/>
      <c r="I13" s="367"/>
      <c r="J13" s="367"/>
      <c r="K13" s="367"/>
      <c r="L13" s="367"/>
      <c r="M13" s="358" t="s">
        <v>1557</v>
      </c>
      <c r="N13" s="360"/>
      <c r="O13" s="516"/>
      <c r="P13" s="517"/>
      <c r="Q13" s="360"/>
      <c r="R13" s="362"/>
    </row>
    <row r="14" spans="2:18" ht="15">
      <c r="B14" s="359"/>
      <c r="C14" s="360"/>
      <c r="D14" s="360"/>
      <c r="E14" s="363" t="s">
        <v>112</v>
      </c>
      <c r="F14" s="367"/>
      <c r="G14" s="367"/>
      <c r="H14" s="367"/>
      <c r="I14" s="367"/>
      <c r="J14" s="367"/>
      <c r="K14" s="367"/>
      <c r="L14" s="367"/>
      <c r="M14" s="358" t="s">
        <v>1559</v>
      </c>
      <c r="N14" s="360"/>
      <c r="O14" s="516"/>
      <c r="P14" s="517"/>
      <c r="Q14" s="360"/>
      <c r="R14" s="362"/>
    </row>
    <row r="15" spans="2:18" ht="15">
      <c r="B15" s="359"/>
      <c r="C15" s="360"/>
      <c r="D15" s="360"/>
      <c r="E15" s="360"/>
      <c r="F15" s="365"/>
      <c r="G15" s="365"/>
      <c r="H15" s="365"/>
      <c r="I15" s="365"/>
      <c r="J15" s="365"/>
      <c r="K15" s="365"/>
      <c r="L15" s="365"/>
      <c r="M15" s="360"/>
      <c r="N15" s="360"/>
      <c r="O15" s="360"/>
      <c r="P15" s="360"/>
      <c r="Q15" s="360"/>
      <c r="R15" s="362"/>
    </row>
    <row r="16" spans="2:18" ht="15">
      <c r="B16" s="359"/>
      <c r="C16" s="360"/>
      <c r="D16" s="358" t="s">
        <v>33</v>
      </c>
      <c r="E16" s="360"/>
      <c r="F16" s="364" t="s">
        <v>1561</v>
      </c>
      <c r="G16" s="365"/>
      <c r="H16" s="365"/>
      <c r="I16" s="365"/>
      <c r="J16" s="365"/>
      <c r="K16" s="365"/>
      <c r="L16" s="365"/>
      <c r="M16" s="358" t="s">
        <v>1557</v>
      </c>
      <c r="N16" s="360"/>
      <c r="O16" s="516" t="s">
        <v>1552</v>
      </c>
      <c r="P16" s="517"/>
      <c r="Q16" s="360"/>
      <c r="R16" s="362"/>
    </row>
    <row r="17" spans="2:20" ht="15">
      <c r="B17" s="359"/>
      <c r="C17" s="360"/>
      <c r="D17" s="360"/>
      <c r="E17" s="363" t="s">
        <v>112</v>
      </c>
      <c r="F17" s="367" t="s">
        <v>1562</v>
      </c>
      <c r="G17" s="365"/>
      <c r="H17" s="367" t="s">
        <v>1563</v>
      </c>
      <c r="I17" s="365"/>
      <c r="J17" s="365"/>
      <c r="K17" s="365"/>
      <c r="L17" s="365"/>
      <c r="M17" s="358" t="s">
        <v>1559</v>
      </c>
      <c r="N17" s="360"/>
      <c r="O17" s="516" t="s">
        <v>1552</v>
      </c>
      <c r="P17" s="517"/>
      <c r="Q17" s="360"/>
      <c r="R17" s="362"/>
    </row>
    <row r="18" spans="2:20" ht="15">
      <c r="B18" s="359"/>
      <c r="C18" s="360"/>
      <c r="D18" s="360"/>
      <c r="E18" s="360"/>
      <c r="F18" s="365"/>
      <c r="G18" s="365"/>
      <c r="H18" s="365"/>
      <c r="I18" s="365"/>
      <c r="J18" s="365"/>
      <c r="K18" s="365"/>
      <c r="L18" s="365"/>
      <c r="M18" s="360"/>
      <c r="N18" s="360"/>
      <c r="O18" s="360"/>
      <c r="P18" s="360"/>
      <c r="Q18" s="360"/>
      <c r="R18" s="362"/>
    </row>
    <row r="19" spans="2:20" ht="15">
      <c r="B19" s="359"/>
      <c r="C19" s="360"/>
      <c r="D19" s="358" t="s">
        <v>1564</v>
      </c>
      <c r="E19" s="360"/>
      <c r="F19" s="365" t="s">
        <v>1565</v>
      </c>
      <c r="G19" s="365"/>
      <c r="H19" s="365"/>
      <c r="I19" s="365"/>
      <c r="J19" s="365"/>
      <c r="K19" s="365"/>
      <c r="L19" s="365"/>
      <c r="M19" s="358" t="s">
        <v>1557</v>
      </c>
      <c r="N19" s="360"/>
      <c r="O19" s="516" t="s">
        <v>1552</v>
      </c>
      <c r="P19" s="517"/>
      <c r="Q19" s="360"/>
      <c r="R19" s="362"/>
    </row>
    <row r="20" spans="2:20" ht="15">
      <c r="B20" s="359"/>
      <c r="C20" s="360"/>
      <c r="D20" s="360"/>
      <c r="E20" s="363" t="s">
        <v>112</v>
      </c>
      <c r="F20" s="365"/>
      <c r="G20" s="365"/>
      <c r="H20" s="365"/>
      <c r="I20" s="365"/>
      <c r="J20" s="365"/>
      <c r="K20" s="365"/>
      <c r="L20" s="365"/>
      <c r="M20" s="358" t="s">
        <v>1559</v>
      </c>
      <c r="N20" s="360"/>
      <c r="O20" s="516" t="s">
        <v>1552</v>
      </c>
      <c r="P20" s="517"/>
      <c r="Q20" s="360"/>
      <c r="R20" s="362"/>
    </row>
    <row r="21" spans="2:20" ht="13.5">
      <c r="B21" s="359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2"/>
    </row>
    <row r="22" spans="2:20" ht="15">
      <c r="B22" s="359"/>
      <c r="C22" s="360"/>
      <c r="D22" s="358" t="s">
        <v>81</v>
      </c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2"/>
    </row>
    <row r="23" spans="2:20" ht="13.5">
      <c r="B23" s="359"/>
      <c r="C23" s="368"/>
      <c r="D23" s="368"/>
      <c r="E23" s="518" t="s">
        <v>1552</v>
      </c>
      <c r="F23" s="504"/>
      <c r="G23" s="504"/>
      <c r="H23" s="504"/>
      <c r="I23" s="504"/>
      <c r="J23" s="504"/>
      <c r="K23" s="504"/>
      <c r="L23" s="504"/>
      <c r="M23" s="368"/>
      <c r="N23" s="368"/>
      <c r="O23" s="368"/>
      <c r="P23" s="368"/>
      <c r="Q23" s="368"/>
      <c r="R23" s="362"/>
    </row>
    <row r="24" spans="2:20" ht="13.5">
      <c r="B24" s="359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2"/>
    </row>
    <row r="25" spans="2:20" ht="13.5">
      <c r="B25" s="359"/>
      <c r="C25" s="368"/>
      <c r="D25" s="369"/>
      <c r="E25" s="369"/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8"/>
      <c r="R25" s="362"/>
    </row>
    <row r="26" spans="2:20" ht="15">
      <c r="B26" s="359"/>
      <c r="C26" s="368"/>
      <c r="D26" s="370" t="s">
        <v>1566</v>
      </c>
      <c r="E26" s="368"/>
      <c r="F26" s="368"/>
      <c r="G26" s="368"/>
      <c r="H26" s="368"/>
      <c r="I26" s="368"/>
      <c r="J26" s="368"/>
      <c r="K26" s="368"/>
      <c r="L26" s="368"/>
      <c r="M26" s="519">
        <f>N73</f>
        <v>0</v>
      </c>
      <c r="N26" s="504"/>
      <c r="O26" s="504"/>
      <c r="P26" s="504"/>
      <c r="Q26" s="368"/>
      <c r="R26" s="362"/>
    </row>
    <row r="27" spans="2:20" ht="15">
      <c r="B27" s="359"/>
      <c r="C27" s="368"/>
      <c r="D27" s="371" t="s">
        <v>1567</v>
      </c>
      <c r="E27" s="368"/>
      <c r="F27" s="368"/>
      <c r="G27" s="368"/>
      <c r="H27" s="368"/>
      <c r="I27" s="368"/>
      <c r="J27" s="368"/>
      <c r="K27" s="368"/>
      <c r="L27" s="368"/>
      <c r="M27" s="519">
        <f>N76</f>
        <v>0</v>
      </c>
      <c r="N27" s="504"/>
      <c r="O27" s="504"/>
      <c r="P27" s="504"/>
      <c r="Q27" s="368"/>
      <c r="R27" s="362"/>
    </row>
    <row r="28" spans="2:20" ht="13.5">
      <c r="B28" s="359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2"/>
    </row>
    <row r="29" spans="2:20" ht="15">
      <c r="B29" s="359"/>
      <c r="C29" s="368"/>
      <c r="D29" s="372" t="s">
        <v>1568</v>
      </c>
      <c r="E29" s="368"/>
      <c r="F29" s="368"/>
      <c r="G29" s="368"/>
      <c r="H29" s="368"/>
      <c r="I29" s="368"/>
      <c r="J29" s="368"/>
      <c r="K29" s="368"/>
      <c r="L29" s="368"/>
      <c r="M29" s="520">
        <f>ROUND(M26+M27,2)</f>
        <v>0</v>
      </c>
      <c r="N29" s="504"/>
      <c r="O29" s="504"/>
      <c r="P29" s="504"/>
      <c r="Q29" s="368"/>
      <c r="R29" s="362"/>
    </row>
    <row r="30" spans="2:20" ht="13.5">
      <c r="B30" s="359"/>
      <c r="C30" s="368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  <c r="O30" s="369"/>
      <c r="P30" s="369"/>
      <c r="Q30" s="368"/>
      <c r="R30" s="362"/>
    </row>
    <row r="31" spans="2:20" ht="13.5">
      <c r="B31" s="359"/>
      <c r="C31" s="368"/>
      <c r="D31" s="373" t="s">
        <v>1110</v>
      </c>
      <c r="E31" s="373" t="s">
        <v>1569</v>
      </c>
      <c r="F31" s="374">
        <v>0.2</v>
      </c>
      <c r="G31" s="375" t="s">
        <v>1570</v>
      </c>
      <c r="H31" s="509">
        <f>M29*1.2</f>
        <v>0</v>
      </c>
      <c r="I31" s="504"/>
      <c r="J31" s="504"/>
      <c r="K31" s="368"/>
      <c r="L31" s="368"/>
      <c r="M31" s="509">
        <f>H31-M29</f>
        <v>0</v>
      </c>
      <c r="N31" s="504"/>
      <c r="O31" s="504"/>
      <c r="P31" s="504"/>
      <c r="Q31" s="368"/>
      <c r="R31" s="362"/>
      <c r="T31" s="376"/>
    </row>
    <row r="32" spans="2:20" ht="13.5">
      <c r="B32" s="359"/>
      <c r="C32" s="368"/>
      <c r="D32" s="368"/>
      <c r="E32" s="373" t="s">
        <v>1571</v>
      </c>
      <c r="F32" s="374">
        <v>0.2</v>
      </c>
      <c r="G32" s="375" t="s">
        <v>1570</v>
      </c>
      <c r="H32" s="509">
        <v>0</v>
      </c>
      <c r="I32" s="504"/>
      <c r="J32" s="504"/>
      <c r="K32" s="368"/>
      <c r="L32" s="368"/>
      <c r="M32" s="509">
        <v>0</v>
      </c>
      <c r="N32" s="504"/>
      <c r="O32" s="504"/>
      <c r="P32" s="504"/>
      <c r="Q32" s="368"/>
      <c r="R32" s="362"/>
    </row>
    <row r="33" spans="2:18" ht="13.5">
      <c r="B33" s="359"/>
      <c r="C33" s="368"/>
      <c r="D33" s="368"/>
      <c r="E33" s="373" t="s">
        <v>1572</v>
      </c>
      <c r="F33" s="374">
        <v>0.2</v>
      </c>
      <c r="G33" s="375" t="s">
        <v>1570</v>
      </c>
      <c r="H33" s="509">
        <v>0</v>
      </c>
      <c r="I33" s="504"/>
      <c r="J33" s="504"/>
      <c r="K33" s="368"/>
      <c r="L33" s="368"/>
      <c r="M33" s="509">
        <v>0</v>
      </c>
      <c r="N33" s="504"/>
      <c r="O33" s="504"/>
      <c r="P33" s="504"/>
      <c r="Q33" s="368"/>
      <c r="R33" s="362"/>
    </row>
    <row r="34" spans="2:18" ht="13.5">
      <c r="B34" s="359"/>
      <c r="C34" s="368"/>
      <c r="D34" s="368"/>
      <c r="E34" s="373" t="s">
        <v>1573</v>
      </c>
      <c r="F34" s="374">
        <v>0.2</v>
      </c>
      <c r="G34" s="375" t="s">
        <v>1570</v>
      </c>
      <c r="H34" s="509">
        <v>0</v>
      </c>
      <c r="I34" s="504"/>
      <c r="J34" s="504"/>
      <c r="K34" s="368"/>
      <c r="L34" s="368"/>
      <c r="M34" s="509">
        <v>0</v>
      </c>
      <c r="N34" s="504"/>
      <c r="O34" s="504"/>
      <c r="P34" s="504"/>
      <c r="Q34" s="368"/>
      <c r="R34" s="362"/>
    </row>
    <row r="35" spans="2:18" ht="13.5">
      <c r="B35" s="359"/>
      <c r="C35" s="368"/>
      <c r="D35" s="368"/>
      <c r="E35" s="373" t="s">
        <v>1574</v>
      </c>
      <c r="F35" s="374">
        <v>0</v>
      </c>
      <c r="G35" s="375" t="s">
        <v>1570</v>
      </c>
      <c r="H35" s="509">
        <v>0</v>
      </c>
      <c r="I35" s="504"/>
      <c r="J35" s="504"/>
      <c r="K35" s="368"/>
      <c r="L35" s="368"/>
      <c r="M35" s="509">
        <v>0</v>
      </c>
      <c r="N35" s="504"/>
      <c r="O35" s="504"/>
      <c r="P35" s="504"/>
      <c r="Q35" s="368"/>
      <c r="R35" s="362"/>
    </row>
    <row r="36" spans="2:18" ht="13.5">
      <c r="B36" s="359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2"/>
    </row>
    <row r="37" spans="2:18" ht="18">
      <c r="B37" s="359"/>
      <c r="C37" s="368"/>
      <c r="D37" s="377" t="s">
        <v>1575</v>
      </c>
      <c r="E37" s="378"/>
      <c r="F37" s="378"/>
      <c r="G37" s="379" t="s">
        <v>1576</v>
      </c>
      <c r="H37" s="380" t="s">
        <v>1577</v>
      </c>
      <c r="I37" s="378"/>
      <c r="J37" s="378"/>
      <c r="K37" s="378"/>
      <c r="L37" s="510">
        <f>SUM(M29:M35)</f>
        <v>0</v>
      </c>
      <c r="M37" s="511"/>
      <c r="N37" s="511"/>
      <c r="O37" s="511"/>
      <c r="P37" s="512"/>
      <c r="Q37" s="368"/>
      <c r="R37" s="362"/>
    </row>
    <row r="38" spans="2:18" ht="13.5">
      <c r="B38" s="359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2"/>
    </row>
    <row r="39" spans="2:18">
      <c r="B39" s="355"/>
      <c r="R39" s="356"/>
    </row>
    <row r="40" spans="2:18" ht="15">
      <c r="B40" s="359"/>
      <c r="C40" s="368"/>
      <c r="D40" s="381" t="s">
        <v>77</v>
      </c>
      <c r="E40" s="369"/>
      <c r="F40" s="369"/>
      <c r="G40" s="369"/>
      <c r="H40" s="382"/>
      <c r="I40" s="368"/>
      <c r="J40" s="381" t="s">
        <v>1578</v>
      </c>
      <c r="K40" s="369"/>
      <c r="L40" s="369"/>
      <c r="M40" s="369"/>
      <c r="N40" s="369"/>
      <c r="O40" s="369"/>
      <c r="P40" s="382"/>
      <c r="Q40" s="368"/>
      <c r="R40" s="362"/>
    </row>
    <row r="41" spans="2:18">
      <c r="B41" s="355"/>
      <c r="D41" s="383"/>
      <c r="H41" s="384"/>
      <c r="J41" s="383"/>
      <c r="P41" s="384"/>
      <c r="R41" s="356"/>
    </row>
    <row r="42" spans="2:18">
      <c r="B42" s="355"/>
      <c r="D42" s="383"/>
      <c r="H42" s="384"/>
      <c r="J42" s="383"/>
      <c r="P42" s="384"/>
      <c r="R42" s="356"/>
    </row>
    <row r="43" spans="2:18">
      <c r="B43" s="355"/>
      <c r="D43" s="383"/>
      <c r="H43" s="384"/>
      <c r="J43" s="383"/>
      <c r="P43" s="384"/>
      <c r="R43" s="356"/>
    </row>
    <row r="44" spans="2:18">
      <c r="B44" s="355"/>
      <c r="D44" s="383"/>
      <c r="H44" s="384"/>
      <c r="J44" s="383"/>
      <c r="P44" s="384"/>
      <c r="R44" s="356"/>
    </row>
    <row r="45" spans="2:18">
      <c r="B45" s="355"/>
      <c r="D45" s="383"/>
      <c r="H45" s="384"/>
      <c r="J45" s="383"/>
      <c r="P45" s="384"/>
      <c r="R45" s="356"/>
    </row>
    <row r="46" spans="2:18">
      <c r="B46" s="355"/>
      <c r="D46" s="383"/>
      <c r="H46" s="384"/>
      <c r="J46" s="383"/>
      <c r="P46" s="384"/>
      <c r="R46" s="356"/>
    </row>
    <row r="47" spans="2:18">
      <c r="B47" s="355"/>
      <c r="D47" s="383"/>
      <c r="H47" s="384"/>
      <c r="J47" s="383"/>
      <c r="P47" s="384"/>
      <c r="R47" s="356"/>
    </row>
    <row r="48" spans="2:18">
      <c r="B48" s="355"/>
      <c r="D48" s="383"/>
      <c r="H48" s="384"/>
      <c r="J48" s="383"/>
      <c r="P48" s="384"/>
      <c r="R48" s="356"/>
    </row>
    <row r="49" spans="2:18" ht="15">
      <c r="B49" s="359"/>
      <c r="C49" s="368"/>
      <c r="D49" s="385" t="s">
        <v>1579</v>
      </c>
      <c r="E49" s="386"/>
      <c r="F49" s="386"/>
      <c r="G49" s="387" t="s">
        <v>1580</v>
      </c>
      <c r="H49" s="388"/>
      <c r="I49" s="368"/>
      <c r="J49" s="385" t="s">
        <v>1579</v>
      </c>
      <c r="K49" s="386"/>
      <c r="L49" s="386"/>
      <c r="M49" s="386"/>
      <c r="N49" s="387" t="s">
        <v>1580</v>
      </c>
      <c r="O49" s="386"/>
      <c r="P49" s="388"/>
      <c r="Q49" s="368"/>
      <c r="R49" s="362"/>
    </row>
    <row r="50" spans="2:18">
      <c r="B50" s="355"/>
      <c r="R50" s="356"/>
    </row>
    <row r="51" spans="2:18" ht="15">
      <c r="B51" s="359"/>
      <c r="C51" s="368"/>
      <c r="D51" s="381" t="s">
        <v>1581</v>
      </c>
      <c r="E51" s="369"/>
      <c r="F51" s="369"/>
      <c r="G51" s="369"/>
      <c r="H51" s="382"/>
      <c r="I51" s="368"/>
      <c r="J51" s="381" t="s">
        <v>1582</v>
      </c>
      <c r="K51" s="369"/>
      <c r="L51" s="369"/>
      <c r="M51" s="369"/>
      <c r="N51" s="369"/>
      <c r="O51" s="369"/>
      <c r="P51" s="382"/>
      <c r="Q51" s="368"/>
      <c r="R51" s="362"/>
    </row>
    <row r="52" spans="2:18">
      <c r="B52" s="355"/>
      <c r="D52" s="383"/>
      <c r="H52" s="384"/>
      <c r="J52" s="383"/>
      <c r="P52" s="384"/>
      <c r="R52" s="356"/>
    </row>
    <row r="53" spans="2:18">
      <c r="B53" s="355"/>
      <c r="D53" s="383"/>
      <c r="H53" s="384"/>
      <c r="J53" s="383"/>
      <c r="P53" s="384"/>
      <c r="R53" s="356"/>
    </row>
    <row r="54" spans="2:18">
      <c r="B54" s="355"/>
      <c r="D54" s="383"/>
      <c r="H54" s="384"/>
      <c r="J54" s="383"/>
      <c r="P54" s="384"/>
      <c r="R54" s="356"/>
    </row>
    <row r="55" spans="2:18">
      <c r="B55" s="355"/>
      <c r="D55" s="383"/>
      <c r="H55" s="384"/>
      <c r="J55" s="383"/>
      <c r="P55" s="384"/>
      <c r="R55" s="356"/>
    </row>
    <row r="56" spans="2:18">
      <c r="B56" s="355"/>
      <c r="D56" s="383"/>
      <c r="H56" s="384"/>
      <c r="J56" s="383"/>
      <c r="P56" s="384"/>
      <c r="R56" s="356"/>
    </row>
    <row r="57" spans="2:18">
      <c r="B57" s="355"/>
      <c r="D57" s="383"/>
      <c r="H57" s="384"/>
      <c r="J57" s="383"/>
      <c r="P57" s="384"/>
      <c r="R57" s="356"/>
    </row>
    <row r="58" spans="2:18">
      <c r="B58" s="355"/>
      <c r="D58" s="383"/>
      <c r="H58" s="384"/>
      <c r="J58" s="383"/>
      <c r="P58" s="384"/>
      <c r="R58" s="356"/>
    </row>
    <row r="59" spans="2:18">
      <c r="B59" s="355"/>
      <c r="D59" s="383"/>
      <c r="H59" s="384"/>
      <c r="J59" s="383"/>
      <c r="P59" s="384"/>
      <c r="R59" s="356"/>
    </row>
    <row r="60" spans="2:18" ht="15">
      <c r="B60" s="359"/>
      <c r="C60" s="368"/>
      <c r="D60" s="385" t="s">
        <v>1579</v>
      </c>
      <c r="E60" s="386"/>
      <c r="F60" s="386"/>
      <c r="G60" s="387" t="s">
        <v>1580</v>
      </c>
      <c r="H60" s="388"/>
      <c r="I60" s="368"/>
      <c r="J60" s="385" t="s">
        <v>1579</v>
      </c>
      <c r="K60" s="386"/>
      <c r="L60" s="386"/>
      <c r="M60" s="386"/>
      <c r="N60" s="387" t="s">
        <v>1580</v>
      </c>
      <c r="O60" s="386"/>
      <c r="P60" s="388"/>
      <c r="Q60" s="368"/>
      <c r="R60" s="362"/>
    </row>
    <row r="61" spans="2:18" ht="21">
      <c r="B61" s="359"/>
      <c r="C61" s="513" t="s">
        <v>1583</v>
      </c>
      <c r="D61" s="504"/>
      <c r="E61" s="504"/>
      <c r="F61" s="504"/>
      <c r="G61" s="504"/>
      <c r="H61" s="504"/>
      <c r="I61" s="504"/>
      <c r="J61" s="504"/>
      <c r="K61" s="504"/>
      <c r="L61" s="504"/>
      <c r="M61" s="504"/>
      <c r="N61" s="504"/>
      <c r="O61" s="504"/>
      <c r="P61" s="504"/>
      <c r="Q61" s="504"/>
      <c r="R61" s="362"/>
    </row>
    <row r="62" spans="2:18" ht="13.5">
      <c r="B62" s="359"/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2"/>
    </row>
    <row r="63" spans="2:18" ht="15">
      <c r="B63" s="359"/>
      <c r="C63" s="389" t="s">
        <v>1549</v>
      </c>
      <c r="D63" s="368"/>
      <c r="E63" s="368"/>
      <c r="F63" s="514" t="str">
        <f>F5</f>
        <v>Návrh obnovy Starého parku v Nitre</v>
      </c>
      <c r="G63" s="504"/>
      <c r="H63" s="504"/>
      <c r="I63" s="504"/>
      <c r="J63" s="504"/>
      <c r="K63" s="504"/>
      <c r="L63" s="504"/>
      <c r="M63" s="504"/>
      <c r="N63" s="504"/>
      <c r="O63" s="504"/>
      <c r="P63" s="504"/>
      <c r="Q63" s="368"/>
      <c r="R63" s="362"/>
    </row>
    <row r="64" spans="2:18" ht="18">
      <c r="B64" s="359"/>
      <c r="C64" s="390" t="s">
        <v>1550</v>
      </c>
      <c r="D64" s="368"/>
      <c r="E64" s="368"/>
      <c r="F64" s="515" t="str">
        <f>F6</f>
        <v>Prípojky elektriny, osvetlenia, napojenie informačného systému</v>
      </c>
      <c r="G64" s="504"/>
      <c r="H64" s="504"/>
      <c r="I64" s="504"/>
      <c r="J64" s="504"/>
      <c r="K64" s="504"/>
      <c r="L64" s="504"/>
      <c r="M64" s="504"/>
      <c r="N64" s="504"/>
      <c r="O64" s="504"/>
      <c r="P64" s="504"/>
      <c r="Q64" s="368"/>
      <c r="R64" s="362"/>
    </row>
    <row r="65" spans="2:18" ht="13.5">
      <c r="B65" s="359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  <c r="P65" s="368"/>
      <c r="Q65" s="368"/>
      <c r="R65" s="362"/>
    </row>
    <row r="66" spans="2:18" ht="15">
      <c r="B66" s="359"/>
      <c r="C66" s="389" t="s">
        <v>1554</v>
      </c>
      <c r="D66" s="368"/>
      <c r="E66" s="368"/>
      <c r="F66" s="391" t="str">
        <f>F8</f>
        <v xml:space="preserve"> </v>
      </c>
      <c r="G66" s="368"/>
      <c r="H66" s="368"/>
      <c r="I66" s="368"/>
      <c r="J66" s="368"/>
      <c r="K66" s="389" t="s">
        <v>1555</v>
      </c>
      <c r="L66" s="368"/>
      <c r="M66" s="506" t="str">
        <f>IF(O8="","",O8)</f>
        <v>01/2022</v>
      </c>
      <c r="N66" s="504"/>
      <c r="O66" s="504"/>
      <c r="P66" s="504"/>
      <c r="Q66" s="368"/>
      <c r="R66" s="362"/>
    </row>
    <row r="67" spans="2:18" ht="13.5">
      <c r="B67" s="359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  <c r="R67" s="362"/>
    </row>
    <row r="68" spans="2:18" ht="15">
      <c r="B68" s="359"/>
      <c r="C68" s="389" t="s">
        <v>1556</v>
      </c>
      <c r="D68" s="368"/>
      <c r="E68" s="368"/>
      <c r="F68" s="364" t="s">
        <v>4</v>
      </c>
      <c r="G68" s="368"/>
      <c r="H68" s="368"/>
      <c r="I68" s="368"/>
      <c r="J68" s="368"/>
      <c r="K68" s="389" t="s">
        <v>33</v>
      </c>
      <c r="L68" s="368"/>
      <c r="M68" s="507" t="s">
        <v>1584</v>
      </c>
      <c r="N68" s="504"/>
      <c r="O68" s="504"/>
      <c r="P68" s="504"/>
      <c r="Q68" s="504"/>
      <c r="R68" s="362"/>
    </row>
    <row r="69" spans="2:18" ht="15">
      <c r="B69" s="359"/>
      <c r="C69" s="389" t="s">
        <v>1560</v>
      </c>
      <c r="D69" s="368"/>
      <c r="E69" s="368"/>
      <c r="F69" s="391" t="str">
        <f>IF(E14="","",E14)</f>
        <v xml:space="preserve"> </v>
      </c>
      <c r="G69" s="368"/>
      <c r="H69" s="368"/>
      <c r="I69" s="368"/>
      <c r="J69" s="368"/>
      <c r="K69" s="389" t="s">
        <v>1564</v>
      </c>
      <c r="L69" s="368"/>
      <c r="M69" s="507" t="s">
        <v>1585</v>
      </c>
      <c r="N69" s="504"/>
      <c r="O69" s="504"/>
      <c r="P69" s="504"/>
      <c r="Q69" s="504"/>
      <c r="R69" s="362"/>
    </row>
    <row r="70" spans="2:18" ht="13.5">
      <c r="B70" s="359"/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  <c r="P70" s="368"/>
      <c r="Q70" s="368"/>
      <c r="R70" s="362"/>
    </row>
    <row r="71" spans="2:18" ht="15">
      <c r="B71" s="359"/>
      <c r="C71" s="508" t="s">
        <v>1586</v>
      </c>
      <c r="D71" s="504"/>
      <c r="E71" s="504"/>
      <c r="F71" s="504"/>
      <c r="G71" s="504"/>
      <c r="H71" s="368"/>
      <c r="I71" s="368"/>
      <c r="J71" s="368"/>
      <c r="K71" s="368"/>
      <c r="L71" s="368"/>
      <c r="M71" s="368"/>
      <c r="N71" s="508" t="s">
        <v>1587</v>
      </c>
      <c r="O71" s="504"/>
      <c r="P71" s="504"/>
      <c r="Q71" s="504"/>
      <c r="R71" s="362"/>
    </row>
    <row r="72" spans="2:18" ht="13.5">
      <c r="B72" s="359"/>
      <c r="C72" s="368"/>
      <c r="D72" s="368"/>
      <c r="E72" s="368"/>
      <c r="F72" s="368"/>
      <c r="G72" s="368"/>
      <c r="H72" s="368"/>
      <c r="I72" s="368"/>
      <c r="J72" s="368"/>
      <c r="K72" s="368"/>
      <c r="L72" s="368"/>
      <c r="M72" s="368"/>
      <c r="N72" s="368"/>
      <c r="O72" s="368"/>
      <c r="P72" s="368"/>
      <c r="Q72" s="368"/>
      <c r="R72" s="362"/>
    </row>
    <row r="73" spans="2:18" ht="18">
      <c r="B73" s="359"/>
      <c r="C73" s="392" t="s">
        <v>1588</v>
      </c>
      <c r="D73" s="368"/>
      <c r="E73" s="368"/>
      <c r="F73" s="368"/>
      <c r="G73" s="368"/>
      <c r="H73" s="368"/>
      <c r="I73" s="368"/>
      <c r="J73" s="368"/>
      <c r="K73" s="368"/>
      <c r="L73" s="368"/>
      <c r="M73" s="368"/>
      <c r="N73" s="505">
        <f>N74</f>
        <v>0</v>
      </c>
      <c r="O73" s="504"/>
      <c r="P73" s="504"/>
      <c r="Q73" s="504"/>
      <c r="R73" s="362"/>
    </row>
    <row r="74" spans="2:18" ht="18">
      <c r="B74" s="393"/>
      <c r="C74" s="394"/>
      <c r="D74" s="395" t="s">
        <v>1589</v>
      </c>
      <c r="E74" s="394"/>
      <c r="F74" s="394"/>
      <c r="G74" s="394"/>
      <c r="H74" s="394"/>
      <c r="I74" s="394"/>
      <c r="J74" s="394"/>
      <c r="K74" s="394"/>
      <c r="L74" s="394"/>
      <c r="M74" s="394"/>
      <c r="N74" s="501">
        <f>'S0.1.07_stavební rozpočet'!I44</f>
        <v>0</v>
      </c>
      <c r="O74" s="502"/>
      <c r="P74" s="502"/>
      <c r="Q74" s="502"/>
      <c r="R74" s="396"/>
    </row>
    <row r="75" spans="2:18" ht="13.5">
      <c r="B75" s="359"/>
      <c r="C75" s="368"/>
      <c r="D75" s="368"/>
      <c r="E75" s="368"/>
      <c r="F75" s="368"/>
      <c r="G75" s="368"/>
      <c r="H75" s="368"/>
      <c r="I75" s="368"/>
      <c r="J75" s="368"/>
      <c r="K75" s="368"/>
      <c r="L75" s="368"/>
      <c r="M75" s="368"/>
      <c r="N75" s="368"/>
      <c r="O75" s="368"/>
      <c r="P75" s="368"/>
      <c r="Q75" s="368"/>
      <c r="R75" s="362"/>
    </row>
    <row r="76" spans="2:18" ht="18">
      <c r="B76" s="359"/>
      <c r="C76" s="392" t="s">
        <v>1590</v>
      </c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503">
        <v>0</v>
      </c>
      <c r="O76" s="504"/>
      <c r="P76" s="504"/>
      <c r="Q76" s="504"/>
      <c r="R76" s="362"/>
    </row>
    <row r="77" spans="2:18" ht="13.5">
      <c r="B77" s="359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2"/>
    </row>
    <row r="78" spans="2:18" ht="18">
      <c r="B78" s="359"/>
      <c r="C78" s="397" t="s">
        <v>1591</v>
      </c>
      <c r="D78" s="368"/>
      <c r="E78" s="368"/>
      <c r="F78" s="368"/>
      <c r="G78" s="368"/>
      <c r="H78" s="368"/>
      <c r="I78" s="368"/>
      <c r="J78" s="368"/>
      <c r="K78" s="368"/>
      <c r="L78" s="505">
        <f>ROUND(SUM(N73+N76),2)</f>
        <v>0</v>
      </c>
      <c r="M78" s="504"/>
      <c r="N78" s="504"/>
      <c r="O78" s="504"/>
      <c r="P78" s="504"/>
      <c r="Q78" s="504"/>
      <c r="R78" s="362"/>
    </row>
    <row r="79" spans="2:18" ht="13.5">
      <c r="B79" s="398"/>
      <c r="C79" s="399"/>
      <c r="D79" s="399"/>
      <c r="E79" s="399"/>
      <c r="F79" s="399"/>
      <c r="G79" s="399"/>
      <c r="H79" s="399"/>
      <c r="I79" s="399"/>
      <c r="J79" s="399"/>
      <c r="K79" s="399"/>
      <c r="L79" s="399"/>
      <c r="M79" s="399"/>
      <c r="N79" s="399"/>
      <c r="O79" s="399"/>
      <c r="P79" s="399"/>
      <c r="Q79" s="399"/>
      <c r="R79" s="400"/>
    </row>
  </sheetData>
  <mergeCells count="40">
    <mergeCell ref="O10:P10"/>
    <mergeCell ref="C1:Q1"/>
    <mergeCell ref="C3:Q3"/>
    <mergeCell ref="F5:P5"/>
    <mergeCell ref="F6:P6"/>
    <mergeCell ref="O8:P8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2:J32"/>
    <mergeCell ref="M32:P32"/>
    <mergeCell ref="H33:J33"/>
    <mergeCell ref="M33:P33"/>
    <mergeCell ref="H34:J34"/>
    <mergeCell ref="M34:P34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N74:Q74"/>
    <mergeCell ref="N76:Q76"/>
    <mergeCell ref="L78:Q78"/>
    <mergeCell ref="M66:P66"/>
    <mergeCell ref="M68:Q68"/>
    <mergeCell ref="M69:Q69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5"/>
  <sheetViews>
    <sheetView view="pageBreakPreview" topLeftCell="A34" zoomScale="85" zoomScaleNormal="100" zoomScaleSheetLayoutView="85" workbookViewId="0">
      <selection activeCell="R40" sqref="R40"/>
    </sheetView>
  </sheetViews>
  <sheetFormatPr defaultRowHeight="12.75"/>
  <cols>
    <col min="1" max="1" width="3.28515625" style="288" customWidth="1"/>
    <col min="2" max="2" width="8.85546875" style="291" customWidth="1"/>
    <col min="3" max="3" width="21.140625" style="290" customWidth="1"/>
    <col min="4" max="4" width="56.28515625" style="288" customWidth="1"/>
    <col min="5" max="5" width="9.85546875" style="288" customWidth="1"/>
    <col min="6" max="6" width="12.28515625" style="288" customWidth="1"/>
    <col min="7" max="8" width="14.5703125" style="289" customWidth="1"/>
    <col min="9" max="9" width="17.85546875" style="289" customWidth="1"/>
    <col min="10" max="10" width="20" style="289" customWidth="1"/>
    <col min="11" max="12" width="14.42578125" style="288" customWidth="1"/>
    <col min="13" max="13" width="14.5703125" style="288" customWidth="1"/>
    <col min="14" max="14" width="20.28515625" style="288" customWidth="1"/>
    <col min="15" max="16384" width="9.140625" style="288"/>
  </cols>
  <sheetData>
    <row r="1" spans="1:244" ht="12.75" customHeight="1" thickBot="1">
      <c r="A1" s="583"/>
      <c r="B1" s="584"/>
      <c r="C1" s="584"/>
      <c r="D1" s="584"/>
      <c r="E1" s="584"/>
      <c r="F1" s="349" t="s">
        <v>1547</v>
      </c>
      <c r="G1" s="348" t="s">
        <v>1546</v>
      </c>
      <c r="H1" s="347"/>
      <c r="I1" s="346" t="s">
        <v>1545</v>
      </c>
      <c r="J1" s="345"/>
      <c r="K1" s="344"/>
      <c r="L1" s="344"/>
      <c r="M1" s="344"/>
      <c r="N1" s="343"/>
    </row>
    <row r="2" spans="1:244" ht="54" customHeight="1" thickBot="1">
      <c r="A2" s="588" t="s">
        <v>1544</v>
      </c>
      <c r="B2" s="589"/>
      <c r="C2" s="590"/>
      <c r="D2" s="587" t="s">
        <v>1543</v>
      </c>
      <c r="E2" s="587"/>
      <c r="F2" s="342" t="s">
        <v>1542</v>
      </c>
      <c r="G2" s="341"/>
      <c r="H2" s="340"/>
      <c r="I2" s="339" t="s">
        <v>1541</v>
      </c>
      <c r="J2" s="338" t="s">
        <v>1540</v>
      </c>
      <c r="K2" s="565"/>
      <c r="L2" s="566"/>
      <c r="M2" s="566"/>
      <c r="N2" s="567"/>
    </row>
    <row r="3" spans="1:244" s="332" customFormat="1" ht="13.5" thickBot="1">
      <c r="A3" s="337"/>
      <c r="B3" s="336" t="s">
        <v>1539</v>
      </c>
      <c r="C3" s="585" t="s">
        <v>1538</v>
      </c>
      <c r="D3" s="586"/>
      <c r="E3" s="586"/>
      <c r="F3" s="586"/>
      <c r="G3" s="586"/>
      <c r="H3" s="586"/>
      <c r="I3" s="586"/>
      <c r="J3" s="586"/>
      <c r="K3" s="568"/>
      <c r="L3" s="569"/>
      <c r="M3" s="569"/>
      <c r="N3" s="570"/>
    </row>
    <row r="4" spans="1:244" s="332" customFormat="1" ht="13.5" thickBot="1">
      <c r="A4" s="334"/>
      <c r="B4" s="335" t="s">
        <v>1537</v>
      </c>
      <c r="C4" s="575" t="s">
        <v>1536</v>
      </c>
      <c r="D4" s="576"/>
      <c r="E4" s="576"/>
      <c r="F4" s="576"/>
      <c r="G4" s="576"/>
      <c r="H4" s="576"/>
      <c r="I4" s="576"/>
      <c r="J4" s="576"/>
      <c r="K4" s="556"/>
      <c r="L4" s="557"/>
      <c r="M4" s="557"/>
      <c r="N4" s="558"/>
    </row>
    <row r="5" spans="1:244" s="332" customFormat="1" ht="13.5" thickBot="1">
      <c r="A5" s="334"/>
      <c r="B5" s="335" t="s">
        <v>1535</v>
      </c>
      <c r="C5" s="575" t="s">
        <v>1534</v>
      </c>
      <c r="D5" s="576"/>
      <c r="E5" s="576"/>
      <c r="F5" s="576"/>
      <c r="G5" s="576"/>
      <c r="H5" s="576"/>
      <c r="I5" s="576"/>
      <c r="J5" s="576"/>
      <c r="K5" s="556"/>
      <c r="L5" s="557"/>
      <c r="M5" s="557"/>
      <c r="N5" s="558"/>
    </row>
    <row r="6" spans="1:244" s="332" customFormat="1" ht="13.5" thickBot="1">
      <c r="A6" s="334"/>
      <c r="B6" s="335" t="s">
        <v>1533</v>
      </c>
      <c r="C6" s="575" t="s">
        <v>1532</v>
      </c>
      <c r="D6" s="576"/>
      <c r="E6" s="576"/>
      <c r="F6" s="576"/>
      <c r="G6" s="576"/>
      <c r="H6" s="576"/>
      <c r="I6" s="576"/>
      <c r="J6" s="576"/>
      <c r="K6" s="556"/>
      <c r="L6" s="557"/>
      <c r="M6" s="557"/>
      <c r="N6" s="558"/>
    </row>
    <row r="7" spans="1:244" s="332" customFormat="1" ht="26.25" customHeight="1" thickBot="1">
      <c r="A7" s="334"/>
      <c r="B7" s="335" t="s">
        <v>1531</v>
      </c>
      <c r="C7" s="575" t="s">
        <v>1530</v>
      </c>
      <c r="D7" s="576"/>
      <c r="E7" s="576"/>
      <c r="F7" s="576"/>
      <c r="G7" s="576"/>
      <c r="H7" s="576"/>
      <c r="I7" s="576"/>
      <c r="J7" s="576"/>
      <c r="K7" s="556"/>
      <c r="L7" s="557"/>
      <c r="M7" s="557"/>
      <c r="N7" s="558"/>
    </row>
    <row r="8" spans="1:244" s="332" customFormat="1" ht="13.5" thickBot="1">
      <c r="A8" s="334"/>
      <c r="B8" s="335" t="s">
        <v>1529</v>
      </c>
      <c r="C8" s="575" t="s">
        <v>1528</v>
      </c>
      <c r="D8" s="576"/>
      <c r="E8" s="576"/>
      <c r="F8" s="576"/>
      <c r="G8" s="576"/>
      <c r="H8" s="576"/>
      <c r="I8" s="576"/>
      <c r="J8" s="576"/>
      <c r="K8" s="556"/>
      <c r="L8" s="557"/>
      <c r="M8" s="557"/>
      <c r="N8" s="558"/>
    </row>
    <row r="9" spans="1:244" s="332" customFormat="1" ht="13.5" thickBot="1">
      <c r="A9" s="334"/>
      <c r="B9" s="335" t="s">
        <v>1527</v>
      </c>
      <c r="C9" s="575" t="s">
        <v>1526</v>
      </c>
      <c r="D9" s="576"/>
      <c r="E9" s="576"/>
      <c r="F9" s="576"/>
      <c r="G9" s="576"/>
      <c r="H9" s="576"/>
      <c r="I9" s="576"/>
      <c r="J9" s="576"/>
      <c r="K9" s="556"/>
      <c r="L9" s="557"/>
      <c r="M9" s="557"/>
      <c r="N9" s="558"/>
    </row>
    <row r="10" spans="1:244" s="332" customFormat="1" ht="13.5" thickBot="1">
      <c r="A10" s="334"/>
      <c r="B10" s="335" t="s">
        <v>1525</v>
      </c>
      <c r="C10" s="575" t="s">
        <v>1524</v>
      </c>
      <c r="D10" s="576"/>
      <c r="E10" s="576"/>
      <c r="F10" s="576"/>
      <c r="G10" s="576"/>
      <c r="H10" s="576"/>
      <c r="I10" s="576"/>
      <c r="J10" s="576"/>
      <c r="K10" s="559"/>
      <c r="L10" s="560"/>
      <c r="M10" s="560"/>
      <c r="N10" s="561"/>
    </row>
    <row r="11" spans="1:244" s="332" customFormat="1" ht="24" customHeight="1" thickBot="1">
      <c r="A11" s="334"/>
      <c r="B11" s="333" t="s">
        <v>1523</v>
      </c>
      <c r="C11" s="563" t="s">
        <v>1522</v>
      </c>
      <c r="D11" s="564"/>
      <c r="E11" s="564"/>
      <c r="F11" s="564"/>
      <c r="G11" s="564"/>
      <c r="H11" s="564"/>
      <c r="I11" s="564"/>
      <c r="J11" s="564"/>
      <c r="K11" s="572"/>
      <c r="L11" s="573"/>
      <c r="M11" s="573"/>
      <c r="N11" s="574"/>
    </row>
    <row r="12" spans="1:244" s="326" customFormat="1" ht="15" customHeight="1" thickBot="1">
      <c r="A12" s="301"/>
      <c r="B12" s="539" t="s">
        <v>1521</v>
      </c>
      <c r="C12" s="581" t="s">
        <v>1520</v>
      </c>
      <c r="D12" s="542" t="s">
        <v>1519</v>
      </c>
      <c r="E12" s="545" t="s">
        <v>1518</v>
      </c>
      <c r="F12" s="542" t="s">
        <v>1517</v>
      </c>
      <c r="G12" s="580" t="s">
        <v>1516</v>
      </c>
      <c r="H12" s="578"/>
      <c r="I12" s="578"/>
      <c r="J12" s="578"/>
      <c r="K12" s="578" t="s">
        <v>1516</v>
      </c>
      <c r="L12" s="578"/>
      <c r="M12" s="578"/>
      <c r="N12" s="579"/>
    </row>
    <row r="13" spans="1:244" s="326" customFormat="1" ht="24.75" customHeight="1" thickBot="1">
      <c r="A13" s="301"/>
      <c r="B13" s="540"/>
      <c r="C13" s="582"/>
      <c r="D13" s="543"/>
      <c r="E13" s="546"/>
      <c r="F13" s="543"/>
      <c r="G13" s="571" t="s">
        <v>1515</v>
      </c>
      <c r="H13" s="562"/>
      <c r="I13" s="562" t="s">
        <v>1514</v>
      </c>
      <c r="J13" s="562"/>
      <c r="K13" s="562" t="s">
        <v>1515</v>
      </c>
      <c r="L13" s="562"/>
      <c r="M13" s="562" t="s">
        <v>1514</v>
      </c>
      <c r="N13" s="577"/>
    </row>
    <row r="14" spans="1:244" s="326" customFormat="1" ht="51.75" thickBot="1">
      <c r="A14" s="301"/>
      <c r="B14" s="541"/>
      <c r="C14" s="582"/>
      <c r="D14" s="544"/>
      <c r="E14" s="546"/>
      <c r="F14" s="544"/>
      <c r="G14" s="331" t="s">
        <v>1513</v>
      </c>
      <c r="H14" s="330" t="s">
        <v>1512</v>
      </c>
      <c r="I14" s="331" t="s">
        <v>1513</v>
      </c>
      <c r="J14" s="330" t="s">
        <v>1512</v>
      </c>
      <c r="K14" s="328" t="s">
        <v>1511</v>
      </c>
      <c r="L14" s="329" t="s">
        <v>1510</v>
      </c>
      <c r="M14" s="328" t="s">
        <v>1511</v>
      </c>
      <c r="N14" s="327" t="s">
        <v>1510</v>
      </c>
    </row>
    <row r="15" spans="1:244" s="318" customFormat="1" ht="15" thickBot="1">
      <c r="A15" s="301"/>
      <c r="B15" s="306">
        <v>1</v>
      </c>
      <c r="C15" s="316" t="s">
        <v>1506</v>
      </c>
      <c r="D15" s="325" t="s">
        <v>1509</v>
      </c>
      <c r="E15" s="314" t="s">
        <v>89</v>
      </c>
      <c r="F15" s="314">
        <v>36</v>
      </c>
      <c r="G15" s="313">
        <v>0</v>
      </c>
      <c r="H15" s="310">
        <v>0</v>
      </c>
      <c r="I15" s="311">
        <f t="shared" ref="I15:I42" si="0">F15*G15</f>
        <v>0</v>
      </c>
      <c r="J15" s="310">
        <f t="shared" ref="J15:J42" si="1">H15*F15</f>
        <v>0</v>
      </c>
      <c r="K15" s="308">
        <v>0</v>
      </c>
      <c r="L15" s="317">
        <v>0</v>
      </c>
      <c r="M15" s="308">
        <f t="shared" ref="M15:M42" si="2">F15*K15</f>
        <v>0</v>
      </c>
      <c r="N15" s="307">
        <f t="shared" ref="N15:N40" si="3">L15*F15</f>
        <v>0</v>
      </c>
      <c r="O15" s="322"/>
      <c r="P15" s="323"/>
      <c r="Q15" s="322"/>
      <c r="R15" s="321"/>
      <c r="S15" s="321"/>
      <c r="T15" s="321"/>
      <c r="U15" s="321"/>
      <c r="V15" s="320"/>
      <c r="W15" s="319"/>
      <c r="X15" s="319"/>
      <c r="Y15" s="324"/>
      <c r="Z15" s="322"/>
      <c r="AA15" s="323"/>
      <c r="AB15" s="322"/>
      <c r="AC15" s="321"/>
      <c r="AD15" s="321"/>
      <c r="AE15" s="321"/>
      <c r="AF15" s="321"/>
      <c r="AG15" s="320"/>
      <c r="AH15" s="319"/>
      <c r="AI15" s="319"/>
      <c r="AJ15" s="324"/>
      <c r="AK15" s="322"/>
      <c r="AL15" s="323"/>
      <c r="AM15" s="322"/>
      <c r="AN15" s="321"/>
      <c r="AO15" s="321"/>
      <c r="AP15" s="321"/>
      <c r="AQ15" s="321"/>
      <c r="AR15" s="320"/>
      <c r="AS15" s="319"/>
      <c r="AT15" s="319"/>
      <c r="AU15" s="324"/>
      <c r="AV15" s="322"/>
      <c r="AW15" s="323"/>
      <c r="AX15" s="322"/>
      <c r="AY15" s="321"/>
      <c r="AZ15" s="321"/>
      <c r="BA15" s="321"/>
      <c r="BB15" s="321"/>
      <c r="BC15" s="320"/>
      <c r="BD15" s="319"/>
      <c r="BE15" s="319"/>
      <c r="BF15" s="324"/>
      <c r="BG15" s="322"/>
      <c r="BH15" s="323"/>
      <c r="BI15" s="322"/>
      <c r="BJ15" s="321"/>
      <c r="BK15" s="321"/>
      <c r="BL15" s="321"/>
      <c r="BM15" s="321"/>
      <c r="BN15" s="320"/>
      <c r="BO15" s="319"/>
      <c r="BP15" s="319"/>
      <c r="BQ15" s="324"/>
      <c r="BR15" s="322"/>
      <c r="BS15" s="323"/>
      <c r="BT15" s="322"/>
      <c r="BU15" s="321"/>
      <c r="BV15" s="321"/>
      <c r="BW15" s="321"/>
      <c r="BX15" s="321"/>
      <c r="BY15" s="320"/>
      <c r="BZ15" s="319"/>
      <c r="CA15" s="319"/>
      <c r="CB15" s="324"/>
      <c r="CC15" s="322"/>
      <c r="CD15" s="323"/>
      <c r="CE15" s="322"/>
      <c r="CF15" s="321"/>
      <c r="CG15" s="321"/>
      <c r="CH15" s="321"/>
      <c r="CI15" s="321"/>
      <c r="CJ15" s="320"/>
      <c r="CK15" s="319"/>
      <c r="CL15" s="319"/>
      <c r="CM15" s="324"/>
      <c r="CN15" s="322"/>
      <c r="CO15" s="323"/>
      <c r="CP15" s="322"/>
      <c r="CQ15" s="321"/>
      <c r="CR15" s="321"/>
      <c r="CS15" s="321"/>
      <c r="CT15" s="321"/>
      <c r="CU15" s="320"/>
      <c r="CV15" s="319"/>
      <c r="CW15" s="319"/>
      <c r="CX15" s="324"/>
      <c r="CY15" s="322"/>
      <c r="CZ15" s="323"/>
      <c r="DA15" s="322"/>
      <c r="DB15" s="321"/>
      <c r="DC15" s="321"/>
      <c r="DD15" s="321"/>
      <c r="DE15" s="321"/>
      <c r="DF15" s="320"/>
      <c r="DG15" s="319"/>
      <c r="DH15" s="319"/>
      <c r="DI15" s="324"/>
      <c r="DJ15" s="322"/>
      <c r="DK15" s="323"/>
      <c r="DL15" s="322"/>
      <c r="DM15" s="321"/>
      <c r="DN15" s="321"/>
      <c r="DO15" s="321"/>
      <c r="DP15" s="321"/>
      <c r="DQ15" s="320"/>
      <c r="DR15" s="319"/>
      <c r="DS15" s="319"/>
      <c r="DT15" s="324"/>
      <c r="DU15" s="322"/>
      <c r="DV15" s="323"/>
      <c r="DW15" s="322"/>
      <c r="DX15" s="321"/>
      <c r="DY15" s="321"/>
      <c r="DZ15" s="321"/>
      <c r="EA15" s="321"/>
      <c r="EB15" s="320"/>
      <c r="EC15" s="319"/>
      <c r="ED15" s="319"/>
      <c r="EE15" s="324"/>
      <c r="EF15" s="322"/>
      <c r="EG15" s="323"/>
      <c r="EH15" s="322"/>
      <c r="EI15" s="321"/>
      <c r="EJ15" s="321"/>
      <c r="EK15" s="321"/>
      <c r="EL15" s="321"/>
      <c r="EM15" s="320"/>
      <c r="EN15" s="319"/>
      <c r="EO15" s="319"/>
      <c r="EP15" s="324"/>
      <c r="EQ15" s="322"/>
      <c r="ER15" s="323"/>
      <c r="ES15" s="322"/>
      <c r="ET15" s="321"/>
      <c r="EU15" s="321"/>
      <c r="EV15" s="321"/>
      <c r="EW15" s="321"/>
      <c r="EX15" s="320"/>
      <c r="EY15" s="319"/>
      <c r="EZ15" s="319"/>
      <c r="FA15" s="324"/>
      <c r="FB15" s="322"/>
      <c r="FC15" s="323"/>
      <c r="FD15" s="322"/>
      <c r="FE15" s="321"/>
      <c r="FF15" s="321"/>
      <c r="FG15" s="321"/>
      <c r="FH15" s="321"/>
      <c r="FI15" s="320"/>
      <c r="FJ15" s="319"/>
      <c r="FK15" s="319"/>
      <c r="FL15" s="324"/>
      <c r="FM15" s="322"/>
      <c r="FN15" s="323"/>
      <c r="FO15" s="322"/>
      <c r="FP15" s="321"/>
      <c r="FQ15" s="321"/>
      <c r="FR15" s="321"/>
      <c r="FS15" s="321"/>
      <c r="FT15" s="320"/>
      <c r="FU15" s="319"/>
      <c r="FV15" s="319"/>
      <c r="FW15" s="324"/>
      <c r="FX15" s="322"/>
      <c r="FY15" s="323"/>
      <c r="FZ15" s="322"/>
      <c r="GA15" s="321"/>
      <c r="GB15" s="321"/>
      <c r="GC15" s="321"/>
      <c r="GD15" s="321"/>
      <c r="GE15" s="320"/>
      <c r="GF15" s="319"/>
      <c r="GG15" s="319"/>
      <c r="GH15" s="324"/>
      <c r="GI15" s="322"/>
      <c r="GJ15" s="323"/>
      <c r="GK15" s="322"/>
      <c r="GL15" s="321"/>
      <c r="GM15" s="321"/>
      <c r="GN15" s="321"/>
      <c r="GO15" s="321"/>
      <c r="GP15" s="320"/>
      <c r="GQ15" s="319"/>
      <c r="GR15" s="319"/>
      <c r="GS15" s="324"/>
      <c r="GT15" s="322"/>
      <c r="GU15" s="323"/>
      <c r="GV15" s="322"/>
      <c r="GW15" s="321"/>
      <c r="GX15" s="321"/>
      <c r="GY15" s="321"/>
      <c r="GZ15" s="321"/>
      <c r="HA15" s="320"/>
      <c r="HB15" s="319"/>
      <c r="HC15" s="319"/>
      <c r="HD15" s="324"/>
      <c r="HE15" s="322"/>
      <c r="HF15" s="323"/>
      <c r="HG15" s="322"/>
      <c r="HH15" s="321"/>
      <c r="HI15" s="321"/>
      <c r="HJ15" s="321"/>
      <c r="HK15" s="321"/>
      <c r="HL15" s="320"/>
      <c r="HM15" s="319"/>
      <c r="HN15" s="319"/>
      <c r="HO15" s="324"/>
      <c r="HP15" s="322"/>
      <c r="HQ15" s="323"/>
      <c r="HR15" s="322"/>
      <c r="HS15" s="321"/>
      <c r="HT15" s="321"/>
      <c r="HU15" s="321"/>
      <c r="HV15" s="321"/>
      <c r="HW15" s="320"/>
      <c r="HX15" s="319"/>
      <c r="HY15" s="319"/>
      <c r="HZ15" s="324"/>
      <c r="IA15" s="322"/>
      <c r="IB15" s="323"/>
      <c r="IC15" s="322"/>
      <c r="ID15" s="321"/>
      <c r="IE15" s="321"/>
      <c r="IF15" s="321"/>
      <c r="IG15" s="321"/>
      <c r="IH15" s="320"/>
      <c r="II15" s="319"/>
      <c r="IJ15" s="319"/>
    </row>
    <row r="16" spans="1:244" s="318" customFormat="1" ht="26.25" thickBot="1">
      <c r="A16" s="301"/>
      <c r="B16" s="306">
        <v>2</v>
      </c>
      <c r="C16" s="316" t="s">
        <v>1506</v>
      </c>
      <c r="D16" s="325" t="s">
        <v>1508</v>
      </c>
      <c r="E16" s="314" t="s">
        <v>89</v>
      </c>
      <c r="F16" s="314">
        <v>36</v>
      </c>
      <c r="G16" s="313">
        <v>0</v>
      </c>
      <c r="H16" s="310">
        <v>0</v>
      </c>
      <c r="I16" s="311">
        <f t="shared" si="0"/>
        <v>0</v>
      </c>
      <c r="J16" s="310">
        <f t="shared" si="1"/>
        <v>0</v>
      </c>
      <c r="K16" s="308">
        <v>0</v>
      </c>
      <c r="L16" s="317">
        <v>0</v>
      </c>
      <c r="M16" s="308">
        <f t="shared" si="2"/>
        <v>0</v>
      </c>
      <c r="N16" s="307">
        <f t="shared" si="3"/>
        <v>0</v>
      </c>
      <c r="O16" s="322"/>
      <c r="P16" s="323"/>
      <c r="Q16" s="322"/>
      <c r="R16" s="321"/>
      <c r="S16" s="321"/>
      <c r="T16" s="321"/>
      <c r="U16" s="321"/>
      <c r="V16" s="320"/>
      <c r="W16" s="319"/>
      <c r="X16" s="319"/>
      <c r="Y16" s="324"/>
      <c r="Z16" s="322"/>
      <c r="AA16" s="323"/>
      <c r="AB16" s="322"/>
      <c r="AC16" s="321"/>
      <c r="AD16" s="321"/>
      <c r="AE16" s="321"/>
      <c r="AF16" s="321"/>
      <c r="AG16" s="320"/>
      <c r="AH16" s="319"/>
      <c r="AI16" s="319"/>
      <c r="AJ16" s="324"/>
      <c r="AK16" s="322"/>
      <c r="AL16" s="323"/>
      <c r="AM16" s="322"/>
      <c r="AN16" s="321"/>
      <c r="AO16" s="321"/>
      <c r="AP16" s="321"/>
      <c r="AQ16" s="321"/>
      <c r="AR16" s="320"/>
      <c r="AS16" s="319"/>
      <c r="AT16" s="319"/>
      <c r="AU16" s="324"/>
      <c r="AV16" s="322"/>
      <c r="AW16" s="323"/>
      <c r="AX16" s="322"/>
      <c r="AY16" s="321"/>
      <c r="AZ16" s="321"/>
      <c r="BA16" s="321"/>
      <c r="BB16" s="321"/>
      <c r="BC16" s="320"/>
      <c r="BD16" s="319"/>
      <c r="BE16" s="319"/>
      <c r="BF16" s="324"/>
      <c r="BG16" s="322"/>
      <c r="BH16" s="323"/>
      <c r="BI16" s="322"/>
      <c r="BJ16" s="321"/>
      <c r="BK16" s="321"/>
      <c r="BL16" s="321"/>
      <c r="BM16" s="321"/>
      <c r="BN16" s="320"/>
      <c r="BO16" s="319"/>
      <c r="BP16" s="319"/>
      <c r="BQ16" s="324"/>
      <c r="BR16" s="322"/>
      <c r="BS16" s="323"/>
      <c r="BT16" s="322"/>
      <c r="BU16" s="321"/>
      <c r="BV16" s="321"/>
      <c r="BW16" s="321"/>
      <c r="BX16" s="321"/>
      <c r="BY16" s="320"/>
      <c r="BZ16" s="319"/>
      <c r="CA16" s="319"/>
      <c r="CB16" s="324"/>
      <c r="CC16" s="322"/>
      <c r="CD16" s="323"/>
      <c r="CE16" s="322"/>
      <c r="CF16" s="321"/>
      <c r="CG16" s="321"/>
      <c r="CH16" s="321"/>
      <c r="CI16" s="321"/>
      <c r="CJ16" s="320"/>
      <c r="CK16" s="319"/>
      <c r="CL16" s="319"/>
      <c r="CM16" s="324"/>
      <c r="CN16" s="322"/>
      <c r="CO16" s="323"/>
      <c r="CP16" s="322"/>
      <c r="CQ16" s="321"/>
      <c r="CR16" s="321"/>
      <c r="CS16" s="321"/>
      <c r="CT16" s="321"/>
      <c r="CU16" s="320"/>
      <c r="CV16" s="319"/>
      <c r="CW16" s="319"/>
      <c r="CX16" s="324"/>
      <c r="CY16" s="322"/>
      <c r="CZ16" s="323"/>
      <c r="DA16" s="322"/>
      <c r="DB16" s="321"/>
      <c r="DC16" s="321"/>
      <c r="DD16" s="321"/>
      <c r="DE16" s="321"/>
      <c r="DF16" s="320"/>
      <c r="DG16" s="319"/>
      <c r="DH16" s="319"/>
      <c r="DI16" s="324"/>
      <c r="DJ16" s="322"/>
      <c r="DK16" s="323"/>
      <c r="DL16" s="322"/>
      <c r="DM16" s="321"/>
      <c r="DN16" s="321"/>
      <c r="DO16" s="321"/>
      <c r="DP16" s="321"/>
      <c r="DQ16" s="320"/>
      <c r="DR16" s="319"/>
      <c r="DS16" s="319"/>
      <c r="DT16" s="324"/>
      <c r="DU16" s="322"/>
      <c r="DV16" s="323"/>
      <c r="DW16" s="322"/>
      <c r="DX16" s="321"/>
      <c r="DY16" s="321"/>
      <c r="DZ16" s="321"/>
      <c r="EA16" s="321"/>
      <c r="EB16" s="320"/>
      <c r="EC16" s="319"/>
      <c r="ED16" s="319"/>
      <c r="EE16" s="324"/>
      <c r="EF16" s="322"/>
      <c r="EG16" s="323"/>
      <c r="EH16" s="322"/>
      <c r="EI16" s="321"/>
      <c r="EJ16" s="321"/>
      <c r="EK16" s="321"/>
      <c r="EL16" s="321"/>
      <c r="EM16" s="320"/>
      <c r="EN16" s="319"/>
      <c r="EO16" s="319"/>
      <c r="EP16" s="324"/>
      <c r="EQ16" s="322"/>
      <c r="ER16" s="323"/>
      <c r="ES16" s="322"/>
      <c r="ET16" s="321"/>
      <c r="EU16" s="321"/>
      <c r="EV16" s="321"/>
      <c r="EW16" s="321"/>
      <c r="EX16" s="320"/>
      <c r="EY16" s="319"/>
      <c r="EZ16" s="319"/>
      <c r="FA16" s="324"/>
      <c r="FB16" s="322"/>
      <c r="FC16" s="323"/>
      <c r="FD16" s="322"/>
      <c r="FE16" s="321"/>
      <c r="FF16" s="321"/>
      <c r="FG16" s="321"/>
      <c r="FH16" s="321"/>
      <c r="FI16" s="320"/>
      <c r="FJ16" s="319"/>
      <c r="FK16" s="319"/>
      <c r="FL16" s="324"/>
      <c r="FM16" s="322"/>
      <c r="FN16" s="323"/>
      <c r="FO16" s="322"/>
      <c r="FP16" s="321"/>
      <c r="FQ16" s="321"/>
      <c r="FR16" s="321"/>
      <c r="FS16" s="321"/>
      <c r="FT16" s="320"/>
      <c r="FU16" s="319"/>
      <c r="FV16" s="319"/>
      <c r="FW16" s="324"/>
      <c r="FX16" s="322"/>
      <c r="FY16" s="323"/>
      <c r="FZ16" s="322"/>
      <c r="GA16" s="321"/>
      <c r="GB16" s="321"/>
      <c r="GC16" s="321"/>
      <c r="GD16" s="321"/>
      <c r="GE16" s="320"/>
      <c r="GF16" s="319"/>
      <c r="GG16" s="319"/>
      <c r="GH16" s="324"/>
      <c r="GI16" s="322"/>
      <c r="GJ16" s="323"/>
      <c r="GK16" s="322"/>
      <c r="GL16" s="321"/>
      <c r="GM16" s="321"/>
      <c r="GN16" s="321"/>
      <c r="GO16" s="321"/>
      <c r="GP16" s="320"/>
      <c r="GQ16" s="319"/>
      <c r="GR16" s="319"/>
      <c r="GS16" s="324"/>
      <c r="GT16" s="322"/>
      <c r="GU16" s="323"/>
      <c r="GV16" s="322"/>
      <c r="GW16" s="321"/>
      <c r="GX16" s="321"/>
      <c r="GY16" s="321"/>
      <c r="GZ16" s="321"/>
      <c r="HA16" s="320"/>
      <c r="HB16" s="319"/>
      <c r="HC16" s="319"/>
      <c r="HD16" s="324"/>
      <c r="HE16" s="322"/>
      <c r="HF16" s="323"/>
      <c r="HG16" s="322"/>
      <c r="HH16" s="321"/>
      <c r="HI16" s="321"/>
      <c r="HJ16" s="321"/>
      <c r="HK16" s="321"/>
      <c r="HL16" s="320"/>
      <c r="HM16" s="319"/>
      <c r="HN16" s="319"/>
      <c r="HO16" s="324"/>
      <c r="HP16" s="322"/>
      <c r="HQ16" s="323"/>
      <c r="HR16" s="322"/>
      <c r="HS16" s="321"/>
      <c r="HT16" s="321"/>
      <c r="HU16" s="321"/>
      <c r="HV16" s="321"/>
      <c r="HW16" s="320"/>
      <c r="HX16" s="319"/>
      <c r="HY16" s="319"/>
      <c r="HZ16" s="324"/>
      <c r="IA16" s="322"/>
      <c r="IB16" s="323"/>
      <c r="IC16" s="322"/>
      <c r="ID16" s="321"/>
      <c r="IE16" s="321"/>
      <c r="IF16" s="321"/>
      <c r="IG16" s="321"/>
      <c r="IH16" s="320"/>
      <c r="II16" s="319"/>
      <c r="IJ16" s="319"/>
    </row>
    <row r="17" spans="1:244" s="318" customFormat="1" ht="15" thickBot="1">
      <c r="A17" s="301"/>
      <c r="B17" s="306">
        <v>3</v>
      </c>
      <c r="C17" s="316" t="s">
        <v>1506</v>
      </c>
      <c r="D17" s="325" t="s">
        <v>1507</v>
      </c>
      <c r="E17" s="314" t="s">
        <v>89</v>
      </c>
      <c r="F17" s="314">
        <v>36</v>
      </c>
      <c r="G17" s="313">
        <v>0</v>
      </c>
      <c r="H17" s="310">
        <v>0</v>
      </c>
      <c r="I17" s="311">
        <f t="shared" si="0"/>
        <v>0</v>
      </c>
      <c r="J17" s="310">
        <f t="shared" si="1"/>
        <v>0</v>
      </c>
      <c r="K17" s="308">
        <v>0</v>
      </c>
      <c r="L17" s="317">
        <v>0</v>
      </c>
      <c r="M17" s="308">
        <f t="shared" si="2"/>
        <v>0</v>
      </c>
      <c r="N17" s="307">
        <f t="shared" si="3"/>
        <v>0</v>
      </c>
      <c r="O17" s="322"/>
      <c r="P17" s="323"/>
      <c r="Q17" s="322"/>
      <c r="R17" s="321"/>
      <c r="S17" s="321"/>
      <c r="T17" s="321"/>
      <c r="U17" s="321"/>
      <c r="V17" s="320"/>
      <c r="W17" s="319"/>
      <c r="X17" s="319"/>
      <c r="Y17" s="324"/>
      <c r="Z17" s="322"/>
      <c r="AA17" s="323"/>
      <c r="AB17" s="322"/>
      <c r="AC17" s="321"/>
      <c r="AD17" s="321"/>
      <c r="AE17" s="321"/>
      <c r="AF17" s="321"/>
      <c r="AG17" s="320"/>
      <c r="AH17" s="319"/>
      <c r="AI17" s="319"/>
      <c r="AJ17" s="324"/>
      <c r="AK17" s="322"/>
      <c r="AL17" s="323"/>
      <c r="AM17" s="322"/>
      <c r="AN17" s="321"/>
      <c r="AO17" s="321"/>
      <c r="AP17" s="321"/>
      <c r="AQ17" s="321"/>
      <c r="AR17" s="320"/>
      <c r="AS17" s="319"/>
      <c r="AT17" s="319"/>
      <c r="AU17" s="324"/>
      <c r="AV17" s="322"/>
      <c r="AW17" s="323"/>
      <c r="AX17" s="322"/>
      <c r="AY17" s="321"/>
      <c r="AZ17" s="321"/>
      <c r="BA17" s="321"/>
      <c r="BB17" s="321"/>
      <c r="BC17" s="320"/>
      <c r="BD17" s="319"/>
      <c r="BE17" s="319"/>
      <c r="BF17" s="324"/>
      <c r="BG17" s="322"/>
      <c r="BH17" s="323"/>
      <c r="BI17" s="322"/>
      <c r="BJ17" s="321"/>
      <c r="BK17" s="321"/>
      <c r="BL17" s="321"/>
      <c r="BM17" s="321"/>
      <c r="BN17" s="320"/>
      <c r="BO17" s="319"/>
      <c r="BP17" s="319"/>
      <c r="BQ17" s="324"/>
      <c r="BR17" s="322"/>
      <c r="BS17" s="323"/>
      <c r="BT17" s="322"/>
      <c r="BU17" s="321"/>
      <c r="BV17" s="321"/>
      <c r="BW17" s="321"/>
      <c r="BX17" s="321"/>
      <c r="BY17" s="320"/>
      <c r="BZ17" s="319"/>
      <c r="CA17" s="319"/>
      <c r="CB17" s="324"/>
      <c r="CC17" s="322"/>
      <c r="CD17" s="323"/>
      <c r="CE17" s="322"/>
      <c r="CF17" s="321"/>
      <c r="CG17" s="321"/>
      <c r="CH17" s="321"/>
      <c r="CI17" s="321"/>
      <c r="CJ17" s="320"/>
      <c r="CK17" s="319"/>
      <c r="CL17" s="319"/>
      <c r="CM17" s="324"/>
      <c r="CN17" s="322"/>
      <c r="CO17" s="323"/>
      <c r="CP17" s="322"/>
      <c r="CQ17" s="321"/>
      <c r="CR17" s="321"/>
      <c r="CS17" s="321"/>
      <c r="CT17" s="321"/>
      <c r="CU17" s="320"/>
      <c r="CV17" s="319"/>
      <c r="CW17" s="319"/>
      <c r="CX17" s="324"/>
      <c r="CY17" s="322"/>
      <c r="CZ17" s="323"/>
      <c r="DA17" s="322"/>
      <c r="DB17" s="321"/>
      <c r="DC17" s="321"/>
      <c r="DD17" s="321"/>
      <c r="DE17" s="321"/>
      <c r="DF17" s="320"/>
      <c r="DG17" s="319"/>
      <c r="DH17" s="319"/>
      <c r="DI17" s="324"/>
      <c r="DJ17" s="322"/>
      <c r="DK17" s="323"/>
      <c r="DL17" s="322"/>
      <c r="DM17" s="321"/>
      <c r="DN17" s="321"/>
      <c r="DO17" s="321"/>
      <c r="DP17" s="321"/>
      <c r="DQ17" s="320"/>
      <c r="DR17" s="319"/>
      <c r="DS17" s="319"/>
      <c r="DT17" s="324"/>
      <c r="DU17" s="322"/>
      <c r="DV17" s="323"/>
      <c r="DW17" s="322"/>
      <c r="DX17" s="321"/>
      <c r="DY17" s="321"/>
      <c r="DZ17" s="321"/>
      <c r="EA17" s="321"/>
      <c r="EB17" s="320"/>
      <c r="EC17" s="319"/>
      <c r="ED17" s="319"/>
      <c r="EE17" s="324"/>
      <c r="EF17" s="322"/>
      <c r="EG17" s="323"/>
      <c r="EH17" s="322"/>
      <c r="EI17" s="321"/>
      <c r="EJ17" s="321"/>
      <c r="EK17" s="321"/>
      <c r="EL17" s="321"/>
      <c r="EM17" s="320"/>
      <c r="EN17" s="319"/>
      <c r="EO17" s="319"/>
      <c r="EP17" s="324"/>
      <c r="EQ17" s="322"/>
      <c r="ER17" s="323"/>
      <c r="ES17" s="322"/>
      <c r="ET17" s="321"/>
      <c r="EU17" s="321"/>
      <c r="EV17" s="321"/>
      <c r="EW17" s="321"/>
      <c r="EX17" s="320"/>
      <c r="EY17" s="319"/>
      <c r="EZ17" s="319"/>
      <c r="FA17" s="324"/>
      <c r="FB17" s="322"/>
      <c r="FC17" s="323"/>
      <c r="FD17" s="322"/>
      <c r="FE17" s="321"/>
      <c r="FF17" s="321"/>
      <c r="FG17" s="321"/>
      <c r="FH17" s="321"/>
      <c r="FI17" s="320"/>
      <c r="FJ17" s="319"/>
      <c r="FK17" s="319"/>
      <c r="FL17" s="324"/>
      <c r="FM17" s="322"/>
      <c r="FN17" s="323"/>
      <c r="FO17" s="322"/>
      <c r="FP17" s="321"/>
      <c r="FQ17" s="321"/>
      <c r="FR17" s="321"/>
      <c r="FS17" s="321"/>
      <c r="FT17" s="320"/>
      <c r="FU17" s="319"/>
      <c r="FV17" s="319"/>
      <c r="FW17" s="324"/>
      <c r="FX17" s="322"/>
      <c r="FY17" s="323"/>
      <c r="FZ17" s="322"/>
      <c r="GA17" s="321"/>
      <c r="GB17" s="321"/>
      <c r="GC17" s="321"/>
      <c r="GD17" s="321"/>
      <c r="GE17" s="320"/>
      <c r="GF17" s="319"/>
      <c r="GG17" s="319"/>
      <c r="GH17" s="324"/>
      <c r="GI17" s="322"/>
      <c r="GJ17" s="323"/>
      <c r="GK17" s="322"/>
      <c r="GL17" s="321"/>
      <c r="GM17" s="321"/>
      <c r="GN17" s="321"/>
      <c r="GO17" s="321"/>
      <c r="GP17" s="320"/>
      <c r="GQ17" s="319"/>
      <c r="GR17" s="319"/>
      <c r="GS17" s="324"/>
      <c r="GT17" s="322"/>
      <c r="GU17" s="323"/>
      <c r="GV17" s="322"/>
      <c r="GW17" s="321"/>
      <c r="GX17" s="321"/>
      <c r="GY17" s="321"/>
      <c r="GZ17" s="321"/>
      <c r="HA17" s="320"/>
      <c r="HB17" s="319"/>
      <c r="HC17" s="319"/>
      <c r="HD17" s="324"/>
      <c r="HE17" s="322"/>
      <c r="HF17" s="323"/>
      <c r="HG17" s="322"/>
      <c r="HH17" s="321"/>
      <c r="HI17" s="321"/>
      <c r="HJ17" s="321"/>
      <c r="HK17" s="321"/>
      <c r="HL17" s="320"/>
      <c r="HM17" s="319"/>
      <c r="HN17" s="319"/>
      <c r="HO17" s="324"/>
      <c r="HP17" s="322"/>
      <c r="HQ17" s="323"/>
      <c r="HR17" s="322"/>
      <c r="HS17" s="321"/>
      <c r="HT17" s="321"/>
      <c r="HU17" s="321"/>
      <c r="HV17" s="321"/>
      <c r="HW17" s="320"/>
      <c r="HX17" s="319"/>
      <c r="HY17" s="319"/>
      <c r="HZ17" s="324"/>
      <c r="IA17" s="322"/>
      <c r="IB17" s="323"/>
      <c r="IC17" s="322"/>
      <c r="ID17" s="321"/>
      <c r="IE17" s="321"/>
      <c r="IF17" s="321"/>
      <c r="IG17" s="321"/>
      <c r="IH17" s="320"/>
      <c r="II17" s="319"/>
      <c r="IJ17" s="319"/>
    </row>
    <row r="18" spans="1:244" s="318" customFormat="1" ht="15" thickBot="1">
      <c r="A18" s="301"/>
      <c r="B18" s="306">
        <v>4</v>
      </c>
      <c r="C18" s="316" t="s">
        <v>1506</v>
      </c>
      <c r="D18" s="325" t="s">
        <v>1505</v>
      </c>
      <c r="E18" s="314" t="s">
        <v>89</v>
      </c>
      <c r="F18" s="314">
        <v>1</v>
      </c>
      <c r="G18" s="313">
        <v>0</v>
      </c>
      <c r="H18" s="310">
        <v>0</v>
      </c>
      <c r="I18" s="311">
        <f t="shared" si="0"/>
        <v>0</v>
      </c>
      <c r="J18" s="310">
        <f t="shared" si="1"/>
        <v>0</v>
      </c>
      <c r="K18" s="308">
        <v>0</v>
      </c>
      <c r="L18" s="317">
        <v>0</v>
      </c>
      <c r="M18" s="308">
        <f t="shared" si="2"/>
        <v>0</v>
      </c>
      <c r="N18" s="307">
        <f t="shared" si="3"/>
        <v>0</v>
      </c>
      <c r="O18" s="322"/>
      <c r="P18" s="323"/>
      <c r="Q18" s="322"/>
      <c r="R18" s="321"/>
      <c r="S18" s="321"/>
      <c r="T18" s="321"/>
      <c r="U18" s="321"/>
      <c r="V18" s="320"/>
      <c r="W18" s="319"/>
      <c r="X18" s="319"/>
      <c r="Y18" s="324"/>
      <c r="Z18" s="322"/>
      <c r="AA18" s="323"/>
      <c r="AB18" s="322"/>
      <c r="AC18" s="321"/>
      <c r="AD18" s="321"/>
      <c r="AE18" s="321"/>
      <c r="AF18" s="321"/>
      <c r="AG18" s="320"/>
      <c r="AH18" s="319"/>
      <c r="AI18" s="319"/>
      <c r="AJ18" s="324"/>
      <c r="AK18" s="322"/>
      <c r="AL18" s="323"/>
      <c r="AM18" s="322"/>
      <c r="AN18" s="321"/>
      <c r="AO18" s="321"/>
      <c r="AP18" s="321"/>
      <c r="AQ18" s="321"/>
      <c r="AR18" s="320"/>
      <c r="AS18" s="319"/>
      <c r="AT18" s="319"/>
      <c r="AU18" s="324"/>
      <c r="AV18" s="322"/>
      <c r="AW18" s="323"/>
      <c r="AX18" s="322"/>
      <c r="AY18" s="321"/>
      <c r="AZ18" s="321"/>
      <c r="BA18" s="321"/>
      <c r="BB18" s="321"/>
      <c r="BC18" s="320"/>
      <c r="BD18" s="319"/>
      <c r="BE18" s="319"/>
      <c r="BF18" s="324"/>
      <c r="BG18" s="322"/>
      <c r="BH18" s="323"/>
      <c r="BI18" s="322"/>
      <c r="BJ18" s="321"/>
      <c r="BK18" s="321"/>
      <c r="BL18" s="321"/>
      <c r="BM18" s="321"/>
      <c r="BN18" s="320"/>
      <c r="BO18" s="319"/>
      <c r="BP18" s="319"/>
      <c r="BQ18" s="324"/>
      <c r="BR18" s="322"/>
      <c r="BS18" s="323"/>
      <c r="BT18" s="322"/>
      <c r="BU18" s="321"/>
      <c r="BV18" s="321"/>
      <c r="BW18" s="321"/>
      <c r="BX18" s="321"/>
      <c r="BY18" s="320"/>
      <c r="BZ18" s="319"/>
      <c r="CA18" s="319"/>
      <c r="CB18" s="324"/>
      <c r="CC18" s="322"/>
      <c r="CD18" s="323"/>
      <c r="CE18" s="322"/>
      <c r="CF18" s="321"/>
      <c r="CG18" s="321"/>
      <c r="CH18" s="321"/>
      <c r="CI18" s="321"/>
      <c r="CJ18" s="320"/>
      <c r="CK18" s="319"/>
      <c r="CL18" s="319"/>
      <c r="CM18" s="324"/>
      <c r="CN18" s="322"/>
      <c r="CO18" s="323"/>
      <c r="CP18" s="322"/>
      <c r="CQ18" s="321"/>
      <c r="CR18" s="321"/>
      <c r="CS18" s="321"/>
      <c r="CT18" s="321"/>
      <c r="CU18" s="320"/>
      <c r="CV18" s="319"/>
      <c r="CW18" s="319"/>
      <c r="CX18" s="324"/>
      <c r="CY18" s="322"/>
      <c r="CZ18" s="323"/>
      <c r="DA18" s="322"/>
      <c r="DB18" s="321"/>
      <c r="DC18" s="321"/>
      <c r="DD18" s="321"/>
      <c r="DE18" s="321"/>
      <c r="DF18" s="320"/>
      <c r="DG18" s="319"/>
      <c r="DH18" s="319"/>
      <c r="DI18" s="324"/>
      <c r="DJ18" s="322"/>
      <c r="DK18" s="323"/>
      <c r="DL18" s="322"/>
      <c r="DM18" s="321"/>
      <c r="DN18" s="321"/>
      <c r="DO18" s="321"/>
      <c r="DP18" s="321"/>
      <c r="DQ18" s="320"/>
      <c r="DR18" s="319"/>
      <c r="DS18" s="319"/>
      <c r="DT18" s="324"/>
      <c r="DU18" s="322"/>
      <c r="DV18" s="323"/>
      <c r="DW18" s="322"/>
      <c r="DX18" s="321"/>
      <c r="DY18" s="321"/>
      <c r="DZ18" s="321"/>
      <c r="EA18" s="321"/>
      <c r="EB18" s="320"/>
      <c r="EC18" s="319"/>
      <c r="ED18" s="319"/>
      <c r="EE18" s="324"/>
      <c r="EF18" s="322"/>
      <c r="EG18" s="323"/>
      <c r="EH18" s="322"/>
      <c r="EI18" s="321"/>
      <c r="EJ18" s="321"/>
      <c r="EK18" s="321"/>
      <c r="EL18" s="321"/>
      <c r="EM18" s="320"/>
      <c r="EN18" s="319"/>
      <c r="EO18" s="319"/>
      <c r="EP18" s="324"/>
      <c r="EQ18" s="322"/>
      <c r="ER18" s="323"/>
      <c r="ES18" s="322"/>
      <c r="ET18" s="321"/>
      <c r="EU18" s="321"/>
      <c r="EV18" s="321"/>
      <c r="EW18" s="321"/>
      <c r="EX18" s="320"/>
      <c r="EY18" s="319"/>
      <c r="EZ18" s="319"/>
      <c r="FA18" s="324"/>
      <c r="FB18" s="322"/>
      <c r="FC18" s="323"/>
      <c r="FD18" s="322"/>
      <c r="FE18" s="321"/>
      <c r="FF18" s="321"/>
      <c r="FG18" s="321"/>
      <c r="FH18" s="321"/>
      <c r="FI18" s="320"/>
      <c r="FJ18" s="319"/>
      <c r="FK18" s="319"/>
      <c r="FL18" s="324"/>
      <c r="FM18" s="322"/>
      <c r="FN18" s="323"/>
      <c r="FO18" s="322"/>
      <c r="FP18" s="321"/>
      <c r="FQ18" s="321"/>
      <c r="FR18" s="321"/>
      <c r="FS18" s="321"/>
      <c r="FT18" s="320"/>
      <c r="FU18" s="319"/>
      <c r="FV18" s="319"/>
      <c r="FW18" s="324"/>
      <c r="FX18" s="322"/>
      <c r="FY18" s="323"/>
      <c r="FZ18" s="322"/>
      <c r="GA18" s="321"/>
      <c r="GB18" s="321"/>
      <c r="GC18" s="321"/>
      <c r="GD18" s="321"/>
      <c r="GE18" s="320"/>
      <c r="GF18" s="319"/>
      <c r="GG18" s="319"/>
      <c r="GH18" s="324"/>
      <c r="GI18" s="322"/>
      <c r="GJ18" s="323"/>
      <c r="GK18" s="322"/>
      <c r="GL18" s="321"/>
      <c r="GM18" s="321"/>
      <c r="GN18" s="321"/>
      <c r="GO18" s="321"/>
      <c r="GP18" s="320"/>
      <c r="GQ18" s="319"/>
      <c r="GR18" s="319"/>
      <c r="GS18" s="324"/>
      <c r="GT18" s="322"/>
      <c r="GU18" s="323"/>
      <c r="GV18" s="322"/>
      <c r="GW18" s="321"/>
      <c r="GX18" s="321"/>
      <c r="GY18" s="321"/>
      <c r="GZ18" s="321"/>
      <c r="HA18" s="320"/>
      <c r="HB18" s="319"/>
      <c r="HC18" s="319"/>
      <c r="HD18" s="324"/>
      <c r="HE18" s="322"/>
      <c r="HF18" s="323"/>
      <c r="HG18" s="322"/>
      <c r="HH18" s="321"/>
      <c r="HI18" s="321"/>
      <c r="HJ18" s="321"/>
      <c r="HK18" s="321"/>
      <c r="HL18" s="320"/>
      <c r="HM18" s="319"/>
      <c r="HN18" s="319"/>
      <c r="HO18" s="324"/>
      <c r="HP18" s="322"/>
      <c r="HQ18" s="323"/>
      <c r="HR18" s="322"/>
      <c r="HS18" s="321"/>
      <c r="HT18" s="321"/>
      <c r="HU18" s="321"/>
      <c r="HV18" s="321"/>
      <c r="HW18" s="320"/>
      <c r="HX18" s="319"/>
      <c r="HY18" s="319"/>
      <c r="HZ18" s="324"/>
      <c r="IA18" s="322"/>
      <c r="IB18" s="323"/>
      <c r="IC18" s="322"/>
      <c r="ID18" s="321"/>
      <c r="IE18" s="321"/>
      <c r="IF18" s="321"/>
      <c r="IG18" s="321"/>
      <c r="IH18" s="320"/>
      <c r="II18" s="319"/>
      <c r="IJ18" s="319"/>
    </row>
    <row r="19" spans="1:244" s="318" customFormat="1" ht="26.25" thickBot="1">
      <c r="A19" s="301"/>
      <c r="B19" s="306">
        <v>5</v>
      </c>
      <c r="C19" s="316" t="s">
        <v>1502</v>
      </c>
      <c r="D19" s="325" t="s">
        <v>1504</v>
      </c>
      <c r="E19" s="314" t="s">
        <v>89</v>
      </c>
      <c r="F19" s="314">
        <v>53</v>
      </c>
      <c r="G19" s="313">
        <v>0</v>
      </c>
      <c r="H19" s="310">
        <v>0</v>
      </c>
      <c r="I19" s="311">
        <f t="shared" si="0"/>
        <v>0</v>
      </c>
      <c r="J19" s="310">
        <f t="shared" si="1"/>
        <v>0</v>
      </c>
      <c r="K19" s="308">
        <v>0</v>
      </c>
      <c r="L19" s="317">
        <v>0</v>
      </c>
      <c r="M19" s="308">
        <f t="shared" si="2"/>
        <v>0</v>
      </c>
      <c r="N19" s="307">
        <f t="shared" si="3"/>
        <v>0</v>
      </c>
      <c r="O19" s="322"/>
      <c r="P19" s="323"/>
      <c r="Q19" s="322"/>
      <c r="R19" s="321"/>
      <c r="S19" s="321"/>
      <c r="T19" s="321"/>
      <c r="U19" s="321"/>
      <c r="V19" s="320"/>
      <c r="W19" s="319"/>
      <c r="X19" s="319"/>
      <c r="Y19" s="324"/>
      <c r="Z19" s="322"/>
      <c r="AA19" s="323"/>
      <c r="AB19" s="322"/>
      <c r="AC19" s="321"/>
      <c r="AD19" s="321"/>
      <c r="AE19" s="321"/>
      <c r="AF19" s="321"/>
      <c r="AG19" s="320"/>
      <c r="AH19" s="319"/>
      <c r="AI19" s="319"/>
      <c r="AJ19" s="324"/>
      <c r="AK19" s="322"/>
      <c r="AL19" s="323"/>
      <c r="AM19" s="322"/>
      <c r="AN19" s="321"/>
      <c r="AO19" s="321"/>
      <c r="AP19" s="321"/>
      <c r="AQ19" s="321"/>
      <c r="AR19" s="320"/>
      <c r="AS19" s="319"/>
      <c r="AT19" s="319"/>
      <c r="AU19" s="324"/>
      <c r="AV19" s="322"/>
      <c r="AW19" s="323"/>
      <c r="AX19" s="322"/>
      <c r="AY19" s="321"/>
      <c r="AZ19" s="321"/>
      <c r="BA19" s="321"/>
      <c r="BB19" s="321"/>
      <c r="BC19" s="320"/>
      <c r="BD19" s="319"/>
      <c r="BE19" s="319"/>
      <c r="BF19" s="324"/>
      <c r="BG19" s="322"/>
      <c r="BH19" s="323"/>
      <c r="BI19" s="322"/>
      <c r="BJ19" s="321"/>
      <c r="BK19" s="321"/>
      <c r="BL19" s="321"/>
      <c r="BM19" s="321"/>
      <c r="BN19" s="320"/>
      <c r="BO19" s="319"/>
      <c r="BP19" s="319"/>
      <c r="BQ19" s="324"/>
      <c r="BR19" s="322"/>
      <c r="BS19" s="323"/>
      <c r="BT19" s="322"/>
      <c r="BU19" s="321"/>
      <c r="BV19" s="321"/>
      <c r="BW19" s="321"/>
      <c r="BX19" s="321"/>
      <c r="BY19" s="320"/>
      <c r="BZ19" s="319"/>
      <c r="CA19" s="319"/>
      <c r="CB19" s="324"/>
      <c r="CC19" s="322"/>
      <c r="CD19" s="323"/>
      <c r="CE19" s="322"/>
      <c r="CF19" s="321"/>
      <c r="CG19" s="321"/>
      <c r="CH19" s="321"/>
      <c r="CI19" s="321"/>
      <c r="CJ19" s="320"/>
      <c r="CK19" s="319"/>
      <c r="CL19" s="319"/>
      <c r="CM19" s="324"/>
      <c r="CN19" s="322"/>
      <c r="CO19" s="323"/>
      <c r="CP19" s="322"/>
      <c r="CQ19" s="321"/>
      <c r="CR19" s="321"/>
      <c r="CS19" s="321"/>
      <c r="CT19" s="321"/>
      <c r="CU19" s="320"/>
      <c r="CV19" s="319"/>
      <c r="CW19" s="319"/>
      <c r="CX19" s="324"/>
      <c r="CY19" s="322"/>
      <c r="CZ19" s="323"/>
      <c r="DA19" s="322"/>
      <c r="DB19" s="321"/>
      <c r="DC19" s="321"/>
      <c r="DD19" s="321"/>
      <c r="DE19" s="321"/>
      <c r="DF19" s="320"/>
      <c r="DG19" s="319"/>
      <c r="DH19" s="319"/>
      <c r="DI19" s="324"/>
      <c r="DJ19" s="322"/>
      <c r="DK19" s="323"/>
      <c r="DL19" s="322"/>
      <c r="DM19" s="321"/>
      <c r="DN19" s="321"/>
      <c r="DO19" s="321"/>
      <c r="DP19" s="321"/>
      <c r="DQ19" s="320"/>
      <c r="DR19" s="319"/>
      <c r="DS19" s="319"/>
      <c r="DT19" s="324"/>
      <c r="DU19" s="322"/>
      <c r="DV19" s="323"/>
      <c r="DW19" s="322"/>
      <c r="DX19" s="321"/>
      <c r="DY19" s="321"/>
      <c r="DZ19" s="321"/>
      <c r="EA19" s="321"/>
      <c r="EB19" s="320"/>
      <c r="EC19" s="319"/>
      <c r="ED19" s="319"/>
      <c r="EE19" s="324"/>
      <c r="EF19" s="322"/>
      <c r="EG19" s="323"/>
      <c r="EH19" s="322"/>
      <c r="EI19" s="321"/>
      <c r="EJ19" s="321"/>
      <c r="EK19" s="321"/>
      <c r="EL19" s="321"/>
      <c r="EM19" s="320"/>
      <c r="EN19" s="319"/>
      <c r="EO19" s="319"/>
      <c r="EP19" s="324"/>
      <c r="EQ19" s="322"/>
      <c r="ER19" s="323"/>
      <c r="ES19" s="322"/>
      <c r="ET19" s="321"/>
      <c r="EU19" s="321"/>
      <c r="EV19" s="321"/>
      <c r="EW19" s="321"/>
      <c r="EX19" s="320"/>
      <c r="EY19" s="319"/>
      <c r="EZ19" s="319"/>
      <c r="FA19" s="324"/>
      <c r="FB19" s="322"/>
      <c r="FC19" s="323"/>
      <c r="FD19" s="322"/>
      <c r="FE19" s="321"/>
      <c r="FF19" s="321"/>
      <c r="FG19" s="321"/>
      <c r="FH19" s="321"/>
      <c r="FI19" s="320"/>
      <c r="FJ19" s="319"/>
      <c r="FK19" s="319"/>
      <c r="FL19" s="324"/>
      <c r="FM19" s="322"/>
      <c r="FN19" s="323"/>
      <c r="FO19" s="322"/>
      <c r="FP19" s="321"/>
      <c r="FQ19" s="321"/>
      <c r="FR19" s="321"/>
      <c r="FS19" s="321"/>
      <c r="FT19" s="320"/>
      <c r="FU19" s="319"/>
      <c r="FV19" s="319"/>
      <c r="FW19" s="324"/>
      <c r="FX19" s="322"/>
      <c r="FY19" s="323"/>
      <c r="FZ19" s="322"/>
      <c r="GA19" s="321"/>
      <c r="GB19" s="321"/>
      <c r="GC19" s="321"/>
      <c r="GD19" s="321"/>
      <c r="GE19" s="320"/>
      <c r="GF19" s="319"/>
      <c r="GG19" s="319"/>
      <c r="GH19" s="324"/>
      <c r="GI19" s="322"/>
      <c r="GJ19" s="323"/>
      <c r="GK19" s="322"/>
      <c r="GL19" s="321"/>
      <c r="GM19" s="321"/>
      <c r="GN19" s="321"/>
      <c r="GO19" s="321"/>
      <c r="GP19" s="320"/>
      <c r="GQ19" s="319"/>
      <c r="GR19" s="319"/>
      <c r="GS19" s="324"/>
      <c r="GT19" s="322"/>
      <c r="GU19" s="323"/>
      <c r="GV19" s="322"/>
      <c r="GW19" s="321"/>
      <c r="GX19" s="321"/>
      <c r="GY19" s="321"/>
      <c r="GZ19" s="321"/>
      <c r="HA19" s="320"/>
      <c r="HB19" s="319"/>
      <c r="HC19" s="319"/>
      <c r="HD19" s="324"/>
      <c r="HE19" s="322"/>
      <c r="HF19" s="323"/>
      <c r="HG19" s="322"/>
      <c r="HH19" s="321"/>
      <c r="HI19" s="321"/>
      <c r="HJ19" s="321"/>
      <c r="HK19" s="321"/>
      <c r="HL19" s="320"/>
      <c r="HM19" s="319"/>
      <c r="HN19" s="319"/>
      <c r="HO19" s="324"/>
      <c r="HP19" s="322"/>
      <c r="HQ19" s="323"/>
      <c r="HR19" s="322"/>
      <c r="HS19" s="321"/>
      <c r="HT19" s="321"/>
      <c r="HU19" s="321"/>
      <c r="HV19" s="321"/>
      <c r="HW19" s="320"/>
      <c r="HX19" s="319"/>
      <c r="HY19" s="319"/>
      <c r="HZ19" s="324"/>
      <c r="IA19" s="322"/>
      <c r="IB19" s="323"/>
      <c r="IC19" s="322"/>
      <c r="ID19" s="321"/>
      <c r="IE19" s="321"/>
      <c r="IF19" s="321"/>
      <c r="IG19" s="321"/>
      <c r="IH19" s="320"/>
      <c r="II19" s="319"/>
      <c r="IJ19" s="319"/>
    </row>
    <row r="20" spans="1:244" s="318" customFormat="1" ht="26.25" thickBot="1">
      <c r="A20" s="301"/>
      <c r="B20" s="306">
        <v>6</v>
      </c>
      <c r="C20" s="316" t="s">
        <v>1502</v>
      </c>
      <c r="D20" s="325" t="s">
        <v>1503</v>
      </c>
      <c r="E20" s="314" t="s">
        <v>89</v>
      </c>
      <c r="F20" s="314">
        <v>1</v>
      </c>
      <c r="G20" s="313">
        <v>0</v>
      </c>
      <c r="H20" s="310">
        <v>0</v>
      </c>
      <c r="I20" s="311">
        <f t="shared" si="0"/>
        <v>0</v>
      </c>
      <c r="J20" s="310">
        <f t="shared" si="1"/>
        <v>0</v>
      </c>
      <c r="K20" s="308">
        <v>0</v>
      </c>
      <c r="L20" s="317">
        <v>0</v>
      </c>
      <c r="M20" s="308">
        <f t="shared" si="2"/>
        <v>0</v>
      </c>
      <c r="N20" s="307">
        <f t="shared" si="3"/>
        <v>0</v>
      </c>
      <c r="O20" s="322"/>
      <c r="P20" s="323"/>
      <c r="Q20" s="322"/>
      <c r="R20" s="321"/>
      <c r="S20" s="321"/>
      <c r="T20" s="321"/>
      <c r="U20" s="321"/>
      <c r="V20" s="320"/>
      <c r="W20" s="319"/>
      <c r="X20" s="319"/>
      <c r="Y20" s="324"/>
      <c r="Z20" s="322"/>
      <c r="AA20" s="323"/>
      <c r="AB20" s="322"/>
      <c r="AC20" s="321"/>
      <c r="AD20" s="321"/>
      <c r="AE20" s="321"/>
      <c r="AF20" s="321"/>
      <c r="AG20" s="320"/>
      <c r="AH20" s="319"/>
      <c r="AI20" s="319"/>
      <c r="AJ20" s="324"/>
      <c r="AK20" s="322"/>
      <c r="AL20" s="323"/>
      <c r="AM20" s="322"/>
      <c r="AN20" s="321"/>
      <c r="AO20" s="321"/>
      <c r="AP20" s="321"/>
      <c r="AQ20" s="321"/>
      <c r="AR20" s="320"/>
      <c r="AS20" s="319"/>
      <c r="AT20" s="319"/>
      <c r="AU20" s="324"/>
      <c r="AV20" s="322"/>
      <c r="AW20" s="323"/>
      <c r="AX20" s="322"/>
      <c r="AY20" s="321"/>
      <c r="AZ20" s="321"/>
      <c r="BA20" s="321"/>
      <c r="BB20" s="321"/>
      <c r="BC20" s="320"/>
      <c r="BD20" s="319"/>
      <c r="BE20" s="319"/>
      <c r="BF20" s="324"/>
      <c r="BG20" s="322"/>
      <c r="BH20" s="323"/>
      <c r="BI20" s="322"/>
      <c r="BJ20" s="321"/>
      <c r="BK20" s="321"/>
      <c r="BL20" s="321"/>
      <c r="BM20" s="321"/>
      <c r="BN20" s="320"/>
      <c r="BO20" s="319"/>
      <c r="BP20" s="319"/>
      <c r="BQ20" s="324"/>
      <c r="BR20" s="322"/>
      <c r="BS20" s="323"/>
      <c r="BT20" s="322"/>
      <c r="BU20" s="321"/>
      <c r="BV20" s="321"/>
      <c r="BW20" s="321"/>
      <c r="BX20" s="321"/>
      <c r="BY20" s="320"/>
      <c r="BZ20" s="319"/>
      <c r="CA20" s="319"/>
      <c r="CB20" s="324"/>
      <c r="CC20" s="322"/>
      <c r="CD20" s="323"/>
      <c r="CE20" s="322"/>
      <c r="CF20" s="321"/>
      <c r="CG20" s="321"/>
      <c r="CH20" s="321"/>
      <c r="CI20" s="321"/>
      <c r="CJ20" s="320"/>
      <c r="CK20" s="319"/>
      <c r="CL20" s="319"/>
      <c r="CM20" s="324"/>
      <c r="CN20" s="322"/>
      <c r="CO20" s="323"/>
      <c r="CP20" s="322"/>
      <c r="CQ20" s="321"/>
      <c r="CR20" s="321"/>
      <c r="CS20" s="321"/>
      <c r="CT20" s="321"/>
      <c r="CU20" s="320"/>
      <c r="CV20" s="319"/>
      <c r="CW20" s="319"/>
      <c r="CX20" s="324"/>
      <c r="CY20" s="322"/>
      <c r="CZ20" s="323"/>
      <c r="DA20" s="322"/>
      <c r="DB20" s="321"/>
      <c r="DC20" s="321"/>
      <c r="DD20" s="321"/>
      <c r="DE20" s="321"/>
      <c r="DF20" s="320"/>
      <c r="DG20" s="319"/>
      <c r="DH20" s="319"/>
      <c r="DI20" s="324"/>
      <c r="DJ20" s="322"/>
      <c r="DK20" s="323"/>
      <c r="DL20" s="322"/>
      <c r="DM20" s="321"/>
      <c r="DN20" s="321"/>
      <c r="DO20" s="321"/>
      <c r="DP20" s="321"/>
      <c r="DQ20" s="320"/>
      <c r="DR20" s="319"/>
      <c r="DS20" s="319"/>
      <c r="DT20" s="324"/>
      <c r="DU20" s="322"/>
      <c r="DV20" s="323"/>
      <c r="DW20" s="322"/>
      <c r="DX20" s="321"/>
      <c r="DY20" s="321"/>
      <c r="DZ20" s="321"/>
      <c r="EA20" s="321"/>
      <c r="EB20" s="320"/>
      <c r="EC20" s="319"/>
      <c r="ED20" s="319"/>
      <c r="EE20" s="324"/>
      <c r="EF20" s="322"/>
      <c r="EG20" s="323"/>
      <c r="EH20" s="322"/>
      <c r="EI20" s="321"/>
      <c r="EJ20" s="321"/>
      <c r="EK20" s="321"/>
      <c r="EL20" s="321"/>
      <c r="EM20" s="320"/>
      <c r="EN20" s="319"/>
      <c r="EO20" s="319"/>
      <c r="EP20" s="324"/>
      <c r="EQ20" s="322"/>
      <c r="ER20" s="323"/>
      <c r="ES20" s="322"/>
      <c r="ET20" s="321"/>
      <c r="EU20" s="321"/>
      <c r="EV20" s="321"/>
      <c r="EW20" s="321"/>
      <c r="EX20" s="320"/>
      <c r="EY20" s="319"/>
      <c r="EZ20" s="319"/>
      <c r="FA20" s="324"/>
      <c r="FB20" s="322"/>
      <c r="FC20" s="323"/>
      <c r="FD20" s="322"/>
      <c r="FE20" s="321"/>
      <c r="FF20" s="321"/>
      <c r="FG20" s="321"/>
      <c r="FH20" s="321"/>
      <c r="FI20" s="320"/>
      <c r="FJ20" s="319"/>
      <c r="FK20" s="319"/>
      <c r="FL20" s="324"/>
      <c r="FM20" s="322"/>
      <c r="FN20" s="323"/>
      <c r="FO20" s="322"/>
      <c r="FP20" s="321"/>
      <c r="FQ20" s="321"/>
      <c r="FR20" s="321"/>
      <c r="FS20" s="321"/>
      <c r="FT20" s="320"/>
      <c r="FU20" s="319"/>
      <c r="FV20" s="319"/>
      <c r="FW20" s="324"/>
      <c r="FX20" s="322"/>
      <c r="FY20" s="323"/>
      <c r="FZ20" s="322"/>
      <c r="GA20" s="321"/>
      <c r="GB20" s="321"/>
      <c r="GC20" s="321"/>
      <c r="GD20" s="321"/>
      <c r="GE20" s="320"/>
      <c r="GF20" s="319"/>
      <c r="GG20" s="319"/>
      <c r="GH20" s="324"/>
      <c r="GI20" s="322"/>
      <c r="GJ20" s="323"/>
      <c r="GK20" s="322"/>
      <c r="GL20" s="321"/>
      <c r="GM20" s="321"/>
      <c r="GN20" s="321"/>
      <c r="GO20" s="321"/>
      <c r="GP20" s="320"/>
      <c r="GQ20" s="319"/>
      <c r="GR20" s="319"/>
      <c r="GS20" s="324"/>
      <c r="GT20" s="322"/>
      <c r="GU20" s="323"/>
      <c r="GV20" s="322"/>
      <c r="GW20" s="321"/>
      <c r="GX20" s="321"/>
      <c r="GY20" s="321"/>
      <c r="GZ20" s="321"/>
      <c r="HA20" s="320"/>
      <c r="HB20" s="319"/>
      <c r="HC20" s="319"/>
      <c r="HD20" s="324"/>
      <c r="HE20" s="322"/>
      <c r="HF20" s="323"/>
      <c r="HG20" s="322"/>
      <c r="HH20" s="321"/>
      <c r="HI20" s="321"/>
      <c r="HJ20" s="321"/>
      <c r="HK20" s="321"/>
      <c r="HL20" s="320"/>
      <c r="HM20" s="319"/>
      <c r="HN20" s="319"/>
      <c r="HO20" s="324"/>
      <c r="HP20" s="322"/>
      <c r="HQ20" s="323"/>
      <c r="HR20" s="322"/>
      <c r="HS20" s="321"/>
      <c r="HT20" s="321"/>
      <c r="HU20" s="321"/>
      <c r="HV20" s="321"/>
      <c r="HW20" s="320"/>
      <c r="HX20" s="319"/>
      <c r="HY20" s="319"/>
      <c r="HZ20" s="324"/>
      <c r="IA20" s="322"/>
      <c r="IB20" s="323"/>
      <c r="IC20" s="322"/>
      <c r="ID20" s="321"/>
      <c r="IE20" s="321"/>
      <c r="IF20" s="321"/>
      <c r="IG20" s="321"/>
      <c r="IH20" s="320"/>
      <c r="II20" s="319"/>
      <c r="IJ20" s="319"/>
    </row>
    <row r="21" spans="1:244" s="318" customFormat="1" ht="51.75" thickBot="1">
      <c r="A21" s="301"/>
      <c r="B21" s="306">
        <v>7</v>
      </c>
      <c r="C21" s="316" t="s">
        <v>1502</v>
      </c>
      <c r="D21" s="315" t="s">
        <v>1501</v>
      </c>
      <c r="E21" s="314" t="s">
        <v>89</v>
      </c>
      <c r="F21" s="314">
        <v>1</v>
      </c>
      <c r="G21" s="313">
        <v>0</v>
      </c>
      <c r="H21" s="310">
        <v>0</v>
      </c>
      <c r="I21" s="311">
        <f t="shared" si="0"/>
        <v>0</v>
      </c>
      <c r="J21" s="310">
        <f t="shared" si="1"/>
        <v>0</v>
      </c>
      <c r="K21" s="308">
        <v>0</v>
      </c>
      <c r="L21" s="317">
        <v>0</v>
      </c>
      <c r="M21" s="308">
        <f t="shared" si="2"/>
        <v>0</v>
      </c>
      <c r="N21" s="307">
        <f t="shared" si="3"/>
        <v>0</v>
      </c>
      <c r="O21" s="322"/>
      <c r="P21" s="323"/>
      <c r="Q21" s="322"/>
      <c r="R21" s="321"/>
      <c r="S21" s="321"/>
      <c r="T21" s="321"/>
      <c r="U21" s="321"/>
      <c r="V21" s="320"/>
      <c r="W21" s="319"/>
      <c r="X21" s="319"/>
      <c r="Y21" s="324"/>
      <c r="Z21" s="322"/>
      <c r="AA21" s="323"/>
      <c r="AB21" s="322"/>
      <c r="AC21" s="321"/>
      <c r="AD21" s="321"/>
      <c r="AE21" s="321"/>
      <c r="AF21" s="321"/>
      <c r="AG21" s="320"/>
      <c r="AH21" s="319"/>
      <c r="AI21" s="319"/>
      <c r="AJ21" s="324"/>
      <c r="AK21" s="322"/>
      <c r="AL21" s="323"/>
      <c r="AM21" s="322"/>
      <c r="AN21" s="321"/>
      <c r="AO21" s="321"/>
      <c r="AP21" s="321"/>
      <c r="AQ21" s="321"/>
      <c r="AR21" s="320"/>
      <c r="AS21" s="319"/>
      <c r="AT21" s="319"/>
      <c r="AU21" s="324"/>
      <c r="AV21" s="322"/>
      <c r="AW21" s="323"/>
      <c r="AX21" s="322"/>
      <c r="AY21" s="321"/>
      <c r="AZ21" s="321"/>
      <c r="BA21" s="321"/>
      <c r="BB21" s="321"/>
      <c r="BC21" s="320"/>
      <c r="BD21" s="319"/>
      <c r="BE21" s="319"/>
      <c r="BF21" s="324"/>
      <c r="BG21" s="322"/>
      <c r="BH21" s="323"/>
      <c r="BI21" s="322"/>
      <c r="BJ21" s="321"/>
      <c r="BK21" s="321"/>
      <c r="BL21" s="321"/>
      <c r="BM21" s="321"/>
      <c r="BN21" s="320"/>
      <c r="BO21" s="319"/>
      <c r="BP21" s="319"/>
      <c r="BQ21" s="324"/>
      <c r="BR21" s="322"/>
      <c r="BS21" s="323"/>
      <c r="BT21" s="322"/>
      <c r="BU21" s="321"/>
      <c r="BV21" s="321"/>
      <c r="BW21" s="321"/>
      <c r="BX21" s="321"/>
      <c r="BY21" s="320"/>
      <c r="BZ21" s="319"/>
      <c r="CA21" s="319"/>
      <c r="CB21" s="324"/>
      <c r="CC21" s="322"/>
      <c r="CD21" s="323"/>
      <c r="CE21" s="322"/>
      <c r="CF21" s="321"/>
      <c r="CG21" s="321"/>
      <c r="CH21" s="321"/>
      <c r="CI21" s="321"/>
      <c r="CJ21" s="320"/>
      <c r="CK21" s="319"/>
      <c r="CL21" s="319"/>
      <c r="CM21" s="324"/>
      <c r="CN21" s="322"/>
      <c r="CO21" s="323"/>
      <c r="CP21" s="322"/>
      <c r="CQ21" s="321"/>
      <c r="CR21" s="321"/>
      <c r="CS21" s="321"/>
      <c r="CT21" s="321"/>
      <c r="CU21" s="320"/>
      <c r="CV21" s="319"/>
      <c r="CW21" s="319"/>
      <c r="CX21" s="324"/>
      <c r="CY21" s="322"/>
      <c r="CZ21" s="323"/>
      <c r="DA21" s="322"/>
      <c r="DB21" s="321"/>
      <c r="DC21" s="321"/>
      <c r="DD21" s="321"/>
      <c r="DE21" s="321"/>
      <c r="DF21" s="320"/>
      <c r="DG21" s="319"/>
      <c r="DH21" s="319"/>
      <c r="DI21" s="324"/>
      <c r="DJ21" s="322"/>
      <c r="DK21" s="323"/>
      <c r="DL21" s="322"/>
      <c r="DM21" s="321"/>
      <c r="DN21" s="321"/>
      <c r="DO21" s="321"/>
      <c r="DP21" s="321"/>
      <c r="DQ21" s="320"/>
      <c r="DR21" s="319"/>
      <c r="DS21" s="319"/>
      <c r="DT21" s="324"/>
      <c r="DU21" s="322"/>
      <c r="DV21" s="323"/>
      <c r="DW21" s="322"/>
      <c r="DX21" s="321"/>
      <c r="DY21" s="321"/>
      <c r="DZ21" s="321"/>
      <c r="EA21" s="321"/>
      <c r="EB21" s="320"/>
      <c r="EC21" s="319"/>
      <c r="ED21" s="319"/>
      <c r="EE21" s="324"/>
      <c r="EF21" s="322"/>
      <c r="EG21" s="323"/>
      <c r="EH21" s="322"/>
      <c r="EI21" s="321"/>
      <c r="EJ21" s="321"/>
      <c r="EK21" s="321"/>
      <c r="EL21" s="321"/>
      <c r="EM21" s="320"/>
      <c r="EN21" s="319"/>
      <c r="EO21" s="319"/>
      <c r="EP21" s="324"/>
      <c r="EQ21" s="322"/>
      <c r="ER21" s="323"/>
      <c r="ES21" s="322"/>
      <c r="ET21" s="321"/>
      <c r="EU21" s="321"/>
      <c r="EV21" s="321"/>
      <c r="EW21" s="321"/>
      <c r="EX21" s="320"/>
      <c r="EY21" s="319"/>
      <c r="EZ21" s="319"/>
      <c r="FA21" s="324"/>
      <c r="FB21" s="322"/>
      <c r="FC21" s="323"/>
      <c r="FD21" s="322"/>
      <c r="FE21" s="321"/>
      <c r="FF21" s="321"/>
      <c r="FG21" s="321"/>
      <c r="FH21" s="321"/>
      <c r="FI21" s="320"/>
      <c r="FJ21" s="319"/>
      <c r="FK21" s="319"/>
      <c r="FL21" s="324"/>
      <c r="FM21" s="322"/>
      <c r="FN21" s="323"/>
      <c r="FO21" s="322"/>
      <c r="FP21" s="321"/>
      <c r="FQ21" s="321"/>
      <c r="FR21" s="321"/>
      <c r="FS21" s="321"/>
      <c r="FT21" s="320"/>
      <c r="FU21" s="319"/>
      <c r="FV21" s="319"/>
      <c r="FW21" s="324"/>
      <c r="FX21" s="322"/>
      <c r="FY21" s="323"/>
      <c r="FZ21" s="322"/>
      <c r="GA21" s="321"/>
      <c r="GB21" s="321"/>
      <c r="GC21" s="321"/>
      <c r="GD21" s="321"/>
      <c r="GE21" s="320"/>
      <c r="GF21" s="319"/>
      <c r="GG21" s="319"/>
      <c r="GH21" s="324"/>
      <c r="GI21" s="322"/>
      <c r="GJ21" s="323"/>
      <c r="GK21" s="322"/>
      <c r="GL21" s="321"/>
      <c r="GM21" s="321"/>
      <c r="GN21" s="321"/>
      <c r="GO21" s="321"/>
      <c r="GP21" s="320"/>
      <c r="GQ21" s="319"/>
      <c r="GR21" s="319"/>
      <c r="GS21" s="324"/>
      <c r="GT21" s="322"/>
      <c r="GU21" s="323"/>
      <c r="GV21" s="322"/>
      <c r="GW21" s="321"/>
      <c r="GX21" s="321"/>
      <c r="GY21" s="321"/>
      <c r="GZ21" s="321"/>
      <c r="HA21" s="320"/>
      <c r="HB21" s="319"/>
      <c r="HC21" s="319"/>
      <c r="HD21" s="324"/>
      <c r="HE21" s="322"/>
      <c r="HF21" s="323"/>
      <c r="HG21" s="322"/>
      <c r="HH21" s="321"/>
      <c r="HI21" s="321"/>
      <c r="HJ21" s="321"/>
      <c r="HK21" s="321"/>
      <c r="HL21" s="320"/>
      <c r="HM21" s="319"/>
      <c r="HN21" s="319"/>
      <c r="HO21" s="324"/>
      <c r="HP21" s="322"/>
      <c r="HQ21" s="323"/>
      <c r="HR21" s="322"/>
      <c r="HS21" s="321"/>
      <c r="HT21" s="321"/>
      <c r="HU21" s="321"/>
      <c r="HV21" s="321"/>
      <c r="HW21" s="320"/>
      <c r="HX21" s="319"/>
      <c r="HY21" s="319"/>
      <c r="HZ21" s="324"/>
      <c r="IA21" s="322"/>
      <c r="IB21" s="323"/>
      <c r="IC21" s="322"/>
      <c r="ID21" s="321"/>
      <c r="IE21" s="321"/>
      <c r="IF21" s="321"/>
      <c r="IG21" s="321"/>
      <c r="IH21" s="320"/>
      <c r="II21" s="319"/>
      <c r="IJ21" s="319"/>
    </row>
    <row r="22" spans="1:244" s="318" customFormat="1" ht="26.25" thickBot="1">
      <c r="A22" s="301"/>
      <c r="B22" s="306">
        <v>8</v>
      </c>
      <c r="C22" s="316" t="s">
        <v>1498</v>
      </c>
      <c r="D22" s="325" t="s">
        <v>1500</v>
      </c>
      <c r="E22" s="314" t="s">
        <v>89</v>
      </c>
      <c r="F22" s="314">
        <v>53</v>
      </c>
      <c r="G22" s="313">
        <v>0</v>
      </c>
      <c r="H22" s="310">
        <v>0</v>
      </c>
      <c r="I22" s="311">
        <f t="shared" si="0"/>
        <v>0</v>
      </c>
      <c r="J22" s="310">
        <f t="shared" si="1"/>
        <v>0</v>
      </c>
      <c r="K22" s="308">
        <v>0</v>
      </c>
      <c r="L22" s="317">
        <v>0</v>
      </c>
      <c r="M22" s="308">
        <f t="shared" si="2"/>
        <v>0</v>
      </c>
      <c r="N22" s="307">
        <f t="shared" si="3"/>
        <v>0</v>
      </c>
      <c r="O22" s="322"/>
      <c r="P22" s="323"/>
      <c r="Q22" s="322"/>
      <c r="R22" s="321"/>
      <c r="S22" s="321"/>
      <c r="T22" s="321"/>
      <c r="U22" s="321"/>
      <c r="V22" s="320"/>
      <c r="W22" s="319"/>
      <c r="X22" s="319"/>
      <c r="Y22" s="324"/>
      <c r="Z22" s="322"/>
      <c r="AA22" s="323"/>
      <c r="AB22" s="322"/>
      <c r="AC22" s="321"/>
      <c r="AD22" s="321"/>
      <c r="AE22" s="321"/>
      <c r="AF22" s="321"/>
      <c r="AG22" s="320"/>
      <c r="AH22" s="319"/>
      <c r="AI22" s="319"/>
      <c r="AJ22" s="324"/>
      <c r="AK22" s="322"/>
      <c r="AL22" s="323"/>
      <c r="AM22" s="322"/>
      <c r="AN22" s="321"/>
      <c r="AO22" s="321"/>
      <c r="AP22" s="321"/>
      <c r="AQ22" s="321"/>
      <c r="AR22" s="320"/>
      <c r="AS22" s="319"/>
      <c r="AT22" s="319"/>
      <c r="AU22" s="324"/>
      <c r="AV22" s="322"/>
      <c r="AW22" s="323"/>
      <c r="AX22" s="322"/>
      <c r="AY22" s="321"/>
      <c r="AZ22" s="321"/>
      <c r="BA22" s="321"/>
      <c r="BB22" s="321"/>
      <c r="BC22" s="320"/>
      <c r="BD22" s="319"/>
      <c r="BE22" s="319"/>
      <c r="BF22" s="324"/>
      <c r="BG22" s="322"/>
      <c r="BH22" s="323"/>
      <c r="BI22" s="322"/>
      <c r="BJ22" s="321"/>
      <c r="BK22" s="321"/>
      <c r="BL22" s="321"/>
      <c r="BM22" s="321"/>
      <c r="BN22" s="320"/>
      <c r="BO22" s="319"/>
      <c r="BP22" s="319"/>
      <c r="BQ22" s="324"/>
      <c r="BR22" s="322"/>
      <c r="BS22" s="323"/>
      <c r="BT22" s="322"/>
      <c r="BU22" s="321"/>
      <c r="BV22" s="321"/>
      <c r="BW22" s="321"/>
      <c r="BX22" s="321"/>
      <c r="BY22" s="320"/>
      <c r="BZ22" s="319"/>
      <c r="CA22" s="319"/>
      <c r="CB22" s="324"/>
      <c r="CC22" s="322"/>
      <c r="CD22" s="323"/>
      <c r="CE22" s="322"/>
      <c r="CF22" s="321"/>
      <c r="CG22" s="321"/>
      <c r="CH22" s="321"/>
      <c r="CI22" s="321"/>
      <c r="CJ22" s="320"/>
      <c r="CK22" s="319"/>
      <c r="CL22" s="319"/>
      <c r="CM22" s="324"/>
      <c r="CN22" s="322"/>
      <c r="CO22" s="323"/>
      <c r="CP22" s="322"/>
      <c r="CQ22" s="321"/>
      <c r="CR22" s="321"/>
      <c r="CS22" s="321"/>
      <c r="CT22" s="321"/>
      <c r="CU22" s="320"/>
      <c r="CV22" s="319"/>
      <c r="CW22" s="319"/>
      <c r="CX22" s="324"/>
      <c r="CY22" s="322"/>
      <c r="CZ22" s="323"/>
      <c r="DA22" s="322"/>
      <c r="DB22" s="321"/>
      <c r="DC22" s="321"/>
      <c r="DD22" s="321"/>
      <c r="DE22" s="321"/>
      <c r="DF22" s="320"/>
      <c r="DG22" s="319"/>
      <c r="DH22" s="319"/>
      <c r="DI22" s="324"/>
      <c r="DJ22" s="322"/>
      <c r="DK22" s="323"/>
      <c r="DL22" s="322"/>
      <c r="DM22" s="321"/>
      <c r="DN22" s="321"/>
      <c r="DO22" s="321"/>
      <c r="DP22" s="321"/>
      <c r="DQ22" s="320"/>
      <c r="DR22" s="319"/>
      <c r="DS22" s="319"/>
      <c r="DT22" s="324"/>
      <c r="DU22" s="322"/>
      <c r="DV22" s="323"/>
      <c r="DW22" s="322"/>
      <c r="DX22" s="321"/>
      <c r="DY22" s="321"/>
      <c r="DZ22" s="321"/>
      <c r="EA22" s="321"/>
      <c r="EB22" s="320"/>
      <c r="EC22" s="319"/>
      <c r="ED22" s="319"/>
      <c r="EE22" s="324"/>
      <c r="EF22" s="322"/>
      <c r="EG22" s="323"/>
      <c r="EH22" s="322"/>
      <c r="EI22" s="321"/>
      <c r="EJ22" s="321"/>
      <c r="EK22" s="321"/>
      <c r="EL22" s="321"/>
      <c r="EM22" s="320"/>
      <c r="EN22" s="319"/>
      <c r="EO22" s="319"/>
      <c r="EP22" s="324"/>
      <c r="EQ22" s="322"/>
      <c r="ER22" s="323"/>
      <c r="ES22" s="322"/>
      <c r="ET22" s="321"/>
      <c r="EU22" s="321"/>
      <c r="EV22" s="321"/>
      <c r="EW22" s="321"/>
      <c r="EX22" s="320"/>
      <c r="EY22" s="319"/>
      <c r="EZ22" s="319"/>
      <c r="FA22" s="324"/>
      <c r="FB22" s="322"/>
      <c r="FC22" s="323"/>
      <c r="FD22" s="322"/>
      <c r="FE22" s="321"/>
      <c r="FF22" s="321"/>
      <c r="FG22" s="321"/>
      <c r="FH22" s="321"/>
      <c r="FI22" s="320"/>
      <c r="FJ22" s="319"/>
      <c r="FK22" s="319"/>
      <c r="FL22" s="324"/>
      <c r="FM22" s="322"/>
      <c r="FN22" s="323"/>
      <c r="FO22" s="322"/>
      <c r="FP22" s="321"/>
      <c r="FQ22" s="321"/>
      <c r="FR22" s="321"/>
      <c r="FS22" s="321"/>
      <c r="FT22" s="320"/>
      <c r="FU22" s="319"/>
      <c r="FV22" s="319"/>
      <c r="FW22" s="324"/>
      <c r="FX22" s="322"/>
      <c r="FY22" s="323"/>
      <c r="FZ22" s="322"/>
      <c r="GA22" s="321"/>
      <c r="GB22" s="321"/>
      <c r="GC22" s="321"/>
      <c r="GD22" s="321"/>
      <c r="GE22" s="320"/>
      <c r="GF22" s="319"/>
      <c r="GG22" s="319"/>
      <c r="GH22" s="324"/>
      <c r="GI22" s="322"/>
      <c r="GJ22" s="323"/>
      <c r="GK22" s="322"/>
      <c r="GL22" s="321"/>
      <c r="GM22" s="321"/>
      <c r="GN22" s="321"/>
      <c r="GO22" s="321"/>
      <c r="GP22" s="320"/>
      <c r="GQ22" s="319"/>
      <c r="GR22" s="319"/>
      <c r="GS22" s="324"/>
      <c r="GT22" s="322"/>
      <c r="GU22" s="323"/>
      <c r="GV22" s="322"/>
      <c r="GW22" s="321"/>
      <c r="GX22" s="321"/>
      <c r="GY22" s="321"/>
      <c r="GZ22" s="321"/>
      <c r="HA22" s="320"/>
      <c r="HB22" s="319"/>
      <c r="HC22" s="319"/>
      <c r="HD22" s="324"/>
      <c r="HE22" s="322"/>
      <c r="HF22" s="323"/>
      <c r="HG22" s="322"/>
      <c r="HH22" s="321"/>
      <c r="HI22" s="321"/>
      <c r="HJ22" s="321"/>
      <c r="HK22" s="321"/>
      <c r="HL22" s="320"/>
      <c r="HM22" s="319"/>
      <c r="HN22" s="319"/>
      <c r="HO22" s="324"/>
      <c r="HP22" s="322"/>
      <c r="HQ22" s="323"/>
      <c r="HR22" s="322"/>
      <c r="HS22" s="321"/>
      <c r="HT22" s="321"/>
      <c r="HU22" s="321"/>
      <c r="HV22" s="321"/>
      <c r="HW22" s="320"/>
      <c r="HX22" s="319"/>
      <c r="HY22" s="319"/>
      <c r="HZ22" s="324"/>
      <c r="IA22" s="322"/>
      <c r="IB22" s="323"/>
      <c r="IC22" s="322"/>
      <c r="ID22" s="321"/>
      <c r="IE22" s="321"/>
      <c r="IF22" s="321"/>
      <c r="IG22" s="321"/>
      <c r="IH22" s="320"/>
      <c r="II22" s="319"/>
      <c r="IJ22" s="319"/>
    </row>
    <row r="23" spans="1:244" s="318" customFormat="1" ht="51.75" thickBot="1">
      <c r="A23" s="301"/>
      <c r="B23" s="306">
        <v>9</v>
      </c>
      <c r="C23" s="316" t="s">
        <v>1498</v>
      </c>
      <c r="D23" s="325" t="s">
        <v>1499</v>
      </c>
      <c r="E23" s="314" t="s">
        <v>89</v>
      </c>
      <c r="F23" s="314">
        <v>53</v>
      </c>
      <c r="G23" s="313">
        <v>0</v>
      </c>
      <c r="H23" s="310">
        <v>0</v>
      </c>
      <c r="I23" s="311">
        <f t="shared" si="0"/>
        <v>0</v>
      </c>
      <c r="J23" s="310">
        <f t="shared" si="1"/>
        <v>0</v>
      </c>
      <c r="K23" s="308">
        <v>0</v>
      </c>
      <c r="L23" s="317">
        <v>0</v>
      </c>
      <c r="M23" s="308">
        <f t="shared" si="2"/>
        <v>0</v>
      </c>
      <c r="N23" s="307">
        <f t="shared" si="3"/>
        <v>0</v>
      </c>
      <c r="O23" s="322"/>
      <c r="P23" s="323"/>
      <c r="Q23" s="322"/>
      <c r="R23" s="321"/>
      <c r="S23" s="321"/>
      <c r="T23" s="321"/>
      <c r="U23" s="321"/>
      <c r="V23" s="320"/>
      <c r="W23" s="319"/>
      <c r="X23" s="319"/>
      <c r="Y23" s="324"/>
      <c r="Z23" s="322"/>
      <c r="AA23" s="323"/>
      <c r="AB23" s="322"/>
      <c r="AC23" s="321"/>
      <c r="AD23" s="321"/>
      <c r="AE23" s="321"/>
      <c r="AF23" s="321"/>
      <c r="AG23" s="320"/>
      <c r="AH23" s="319"/>
      <c r="AI23" s="319"/>
      <c r="AJ23" s="324"/>
      <c r="AK23" s="322"/>
      <c r="AL23" s="323"/>
      <c r="AM23" s="322"/>
      <c r="AN23" s="321"/>
      <c r="AO23" s="321"/>
      <c r="AP23" s="321"/>
      <c r="AQ23" s="321"/>
      <c r="AR23" s="320"/>
      <c r="AS23" s="319"/>
      <c r="AT23" s="319"/>
      <c r="AU23" s="324"/>
      <c r="AV23" s="322"/>
      <c r="AW23" s="323"/>
      <c r="AX23" s="322"/>
      <c r="AY23" s="321"/>
      <c r="AZ23" s="321"/>
      <c r="BA23" s="321"/>
      <c r="BB23" s="321"/>
      <c r="BC23" s="320"/>
      <c r="BD23" s="319"/>
      <c r="BE23" s="319"/>
      <c r="BF23" s="324"/>
      <c r="BG23" s="322"/>
      <c r="BH23" s="323"/>
      <c r="BI23" s="322"/>
      <c r="BJ23" s="321"/>
      <c r="BK23" s="321"/>
      <c r="BL23" s="321"/>
      <c r="BM23" s="321"/>
      <c r="BN23" s="320"/>
      <c r="BO23" s="319"/>
      <c r="BP23" s="319"/>
      <c r="BQ23" s="324"/>
      <c r="BR23" s="322"/>
      <c r="BS23" s="323"/>
      <c r="BT23" s="322"/>
      <c r="BU23" s="321"/>
      <c r="BV23" s="321"/>
      <c r="BW23" s="321"/>
      <c r="BX23" s="321"/>
      <c r="BY23" s="320"/>
      <c r="BZ23" s="319"/>
      <c r="CA23" s="319"/>
      <c r="CB23" s="324"/>
      <c r="CC23" s="322"/>
      <c r="CD23" s="323"/>
      <c r="CE23" s="322"/>
      <c r="CF23" s="321"/>
      <c r="CG23" s="321"/>
      <c r="CH23" s="321"/>
      <c r="CI23" s="321"/>
      <c r="CJ23" s="320"/>
      <c r="CK23" s="319"/>
      <c r="CL23" s="319"/>
      <c r="CM23" s="324"/>
      <c r="CN23" s="322"/>
      <c r="CO23" s="323"/>
      <c r="CP23" s="322"/>
      <c r="CQ23" s="321"/>
      <c r="CR23" s="321"/>
      <c r="CS23" s="321"/>
      <c r="CT23" s="321"/>
      <c r="CU23" s="320"/>
      <c r="CV23" s="319"/>
      <c r="CW23" s="319"/>
      <c r="CX23" s="324"/>
      <c r="CY23" s="322"/>
      <c r="CZ23" s="323"/>
      <c r="DA23" s="322"/>
      <c r="DB23" s="321"/>
      <c r="DC23" s="321"/>
      <c r="DD23" s="321"/>
      <c r="DE23" s="321"/>
      <c r="DF23" s="320"/>
      <c r="DG23" s="319"/>
      <c r="DH23" s="319"/>
      <c r="DI23" s="324"/>
      <c r="DJ23" s="322"/>
      <c r="DK23" s="323"/>
      <c r="DL23" s="322"/>
      <c r="DM23" s="321"/>
      <c r="DN23" s="321"/>
      <c r="DO23" s="321"/>
      <c r="DP23" s="321"/>
      <c r="DQ23" s="320"/>
      <c r="DR23" s="319"/>
      <c r="DS23" s="319"/>
      <c r="DT23" s="324"/>
      <c r="DU23" s="322"/>
      <c r="DV23" s="323"/>
      <c r="DW23" s="322"/>
      <c r="DX23" s="321"/>
      <c r="DY23" s="321"/>
      <c r="DZ23" s="321"/>
      <c r="EA23" s="321"/>
      <c r="EB23" s="320"/>
      <c r="EC23" s="319"/>
      <c r="ED23" s="319"/>
      <c r="EE23" s="324"/>
      <c r="EF23" s="322"/>
      <c r="EG23" s="323"/>
      <c r="EH23" s="322"/>
      <c r="EI23" s="321"/>
      <c r="EJ23" s="321"/>
      <c r="EK23" s="321"/>
      <c r="EL23" s="321"/>
      <c r="EM23" s="320"/>
      <c r="EN23" s="319"/>
      <c r="EO23" s="319"/>
      <c r="EP23" s="324"/>
      <c r="EQ23" s="322"/>
      <c r="ER23" s="323"/>
      <c r="ES23" s="322"/>
      <c r="ET23" s="321"/>
      <c r="EU23" s="321"/>
      <c r="EV23" s="321"/>
      <c r="EW23" s="321"/>
      <c r="EX23" s="320"/>
      <c r="EY23" s="319"/>
      <c r="EZ23" s="319"/>
      <c r="FA23" s="324"/>
      <c r="FB23" s="322"/>
      <c r="FC23" s="323"/>
      <c r="FD23" s="322"/>
      <c r="FE23" s="321"/>
      <c r="FF23" s="321"/>
      <c r="FG23" s="321"/>
      <c r="FH23" s="321"/>
      <c r="FI23" s="320"/>
      <c r="FJ23" s="319"/>
      <c r="FK23" s="319"/>
      <c r="FL23" s="324"/>
      <c r="FM23" s="322"/>
      <c r="FN23" s="323"/>
      <c r="FO23" s="322"/>
      <c r="FP23" s="321"/>
      <c r="FQ23" s="321"/>
      <c r="FR23" s="321"/>
      <c r="FS23" s="321"/>
      <c r="FT23" s="320"/>
      <c r="FU23" s="319"/>
      <c r="FV23" s="319"/>
      <c r="FW23" s="324"/>
      <c r="FX23" s="322"/>
      <c r="FY23" s="323"/>
      <c r="FZ23" s="322"/>
      <c r="GA23" s="321"/>
      <c r="GB23" s="321"/>
      <c r="GC23" s="321"/>
      <c r="GD23" s="321"/>
      <c r="GE23" s="320"/>
      <c r="GF23" s="319"/>
      <c r="GG23" s="319"/>
      <c r="GH23" s="324"/>
      <c r="GI23" s="322"/>
      <c r="GJ23" s="323"/>
      <c r="GK23" s="322"/>
      <c r="GL23" s="321"/>
      <c r="GM23" s="321"/>
      <c r="GN23" s="321"/>
      <c r="GO23" s="321"/>
      <c r="GP23" s="320"/>
      <c r="GQ23" s="319"/>
      <c r="GR23" s="319"/>
      <c r="GS23" s="324"/>
      <c r="GT23" s="322"/>
      <c r="GU23" s="323"/>
      <c r="GV23" s="322"/>
      <c r="GW23" s="321"/>
      <c r="GX23" s="321"/>
      <c r="GY23" s="321"/>
      <c r="GZ23" s="321"/>
      <c r="HA23" s="320"/>
      <c r="HB23" s="319"/>
      <c r="HC23" s="319"/>
      <c r="HD23" s="324"/>
      <c r="HE23" s="322"/>
      <c r="HF23" s="323"/>
      <c r="HG23" s="322"/>
      <c r="HH23" s="321"/>
      <c r="HI23" s="321"/>
      <c r="HJ23" s="321"/>
      <c r="HK23" s="321"/>
      <c r="HL23" s="320"/>
      <c r="HM23" s="319"/>
      <c r="HN23" s="319"/>
      <c r="HO23" s="324"/>
      <c r="HP23" s="322"/>
      <c r="HQ23" s="323"/>
      <c r="HR23" s="322"/>
      <c r="HS23" s="321"/>
      <c r="HT23" s="321"/>
      <c r="HU23" s="321"/>
      <c r="HV23" s="321"/>
      <c r="HW23" s="320"/>
      <c r="HX23" s="319"/>
      <c r="HY23" s="319"/>
      <c r="HZ23" s="324"/>
      <c r="IA23" s="322"/>
      <c r="IB23" s="323"/>
      <c r="IC23" s="322"/>
      <c r="ID23" s="321"/>
      <c r="IE23" s="321"/>
      <c r="IF23" s="321"/>
      <c r="IG23" s="321"/>
      <c r="IH23" s="320"/>
      <c r="II23" s="319"/>
      <c r="IJ23" s="319"/>
    </row>
    <row r="24" spans="1:244" s="318" customFormat="1" ht="26.25" thickBot="1">
      <c r="A24" s="301"/>
      <c r="B24" s="306">
        <v>10</v>
      </c>
      <c r="C24" s="316" t="s">
        <v>1498</v>
      </c>
      <c r="D24" s="325" t="s">
        <v>1497</v>
      </c>
      <c r="E24" s="314" t="s">
        <v>89</v>
      </c>
      <c r="F24" s="314">
        <v>53</v>
      </c>
      <c r="G24" s="313">
        <v>0</v>
      </c>
      <c r="H24" s="310">
        <v>0</v>
      </c>
      <c r="I24" s="311">
        <f t="shared" si="0"/>
        <v>0</v>
      </c>
      <c r="J24" s="310">
        <f t="shared" si="1"/>
        <v>0</v>
      </c>
      <c r="K24" s="308">
        <v>0</v>
      </c>
      <c r="L24" s="317">
        <v>0</v>
      </c>
      <c r="M24" s="308">
        <f t="shared" si="2"/>
        <v>0</v>
      </c>
      <c r="N24" s="307">
        <f t="shared" si="3"/>
        <v>0</v>
      </c>
      <c r="O24" s="322"/>
      <c r="P24" s="323"/>
      <c r="Q24" s="322"/>
      <c r="R24" s="321"/>
      <c r="S24" s="321"/>
      <c r="T24" s="321"/>
      <c r="U24" s="321"/>
      <c r="V24" s="320"/>
      <c r="W24" s="319"/>
      <c r="X24" s="319"/>
      <c r="Y24" s="324"/>
      <c r="Z24" s="322"/>
      <c r="AA24" s="323"/>
      <c r="AB24" s="322"/>
      <c r="AC24" s="321"/>
      <c r="AD24" s="321"/>
      <c r="AE24" s="321"/>
      <c r="AF24" s="321"/>
      <c r="AG24" s="320"/>
      <c r="AH24" s="319"/>
      <c r="AI24" s="319"/>
      <c r="AJ24" s="324"/>
      <c r="AK24" s="322"/>
      <c r="AL24" s="323"/>
      <c r="AM24" s="322"/>
      <c r="AN24" s="321"/>
      <c r="AO24" s="321"/>
      <c r="AP24" s="321"/>
      <c r="AQ24" s="321"/>
      <c r="AR24" s="320"/>
      <c r="AS24" s="319"/>
      <c r="AT24" s="319"/>
      <c r="AU24" s="324"/>
      <c r="AV24" s="322"/>
      <c r="AW24" s="323"/>
      <c r="AX24" s="322"/>
      <c r="AY24" s="321"/>
      <c r="AZ24" s="321"/>
      <c r="BA24" s="321"/>
      <c r="BB24" s="321"/>
      <c r="BC24" s="320"/>
      <c r="BD24" s="319"/>
      <c r="BE24" s="319"/>
      <c r="BF24" s="324"/>
      <c r="BG24" s="322"/>
      <c r="BH24" s="323"/>
      <c r="BI24" s="322"/>
      <c r="BJ24" s="321"/>
      <c r="BK24" s="321"/>
      <c r="BL24" s="321"/>
      <c r="BM24" s="321"/>
      <c r="BN24" s="320"/>
      <c r="BO24" s="319"/>
      <c r="BP24" s="319"/>
      <c r="BQ24" s="324"/>
      <c r="BR24" s="322"/>
      <c r="BS24" s="323"/>
      <c r="BT24" s="322"/>
      <c r="BU24" s="321"/>
      <c r="BV24" s="321"/>
      <c r="BW24" s="321"/>
      <c r="BX24" s="321"/>
      <c r="BY24" s="320"/>
      <c r="BZ24" s="319"/>
      <c r="CA24" s="319"/>
      <c r="CB24" s="324"/>
      <c r="CC24" s="322"/>
      <c r="CD24" s="323"/>
      <c r="CE24" s="322"/>
      <c r="CF24" s="321"/>
      <c r="CG24" s="321"/>
      <c r="CH24" s="321"/>
      <c r="CI24" s="321"/>
      <c r="CJ24" s="320"/>
      <c r="CK24" s="319"/>
      <c r="CL24" s="319"/>
      <c r="CM24" s="324"/>
      <c r="CN24" s="322"/>
      <c r="CO24" s="323"/>
      <c r="CP24" s="322"/>
      <c r="CQ24" s="321"/>
      <c r="CR24" s="321"/>
      <c r="CS24" s="321"/>
      <c r="CT24" s="321"/>
      <c r="CU24" s="320"/>
      <c r="CV24" s="319"/>
      <c r="CW24" s="319"/>
      <c r="CX24" s="324"/>
      <c r="CY24" s="322"/>
      <c r="CZ24" s="323"/>
      <c r="DA24" s="322"/>
      <c r="DB24" s="321"/>
      <c r="DC24" s="321"/>
      <c r="DD24" s="321"/>
      <c r="DE24" s="321"/>
      <c r="DF24" s="320"/>
      <c r="DG24" s="319"/>
      <c r="DH24" s="319"/>
      <c r="DI24" s="324"/>
      <c r="DJ24" s="322"/>
      <c r="DK24" s="323"/>
      <c r="DL24" s="322"/>
      <c r="DM24" s="321"/>
      <c r="DN24" s="321"/>
      <c r="DO24" s="321"/>
      <c r="DP24" s="321"/>
      <c r="DQ24" s="320"/>
      <c r="DR24" s="319"/>
      <c r="DS24" s="319"/>
      <c r="DT24" s="324"/>
      <c r="DU24" s="322"/>
      <c r="DV24" s="323"/>
      <c r="DW24" s="322"/>
      <c r="DX24" s="321"/>
      <c r="DY24" s="321"/>
      <c r="DZ24" s="321"/>
      <c r="EA24" s="321"/>
      <c r="EB24" s="320"/>
      <c r="EC24" s="319"/>
      <c r="ED24" s="319"/>
      <c r="EE24" s="324"/>
      <c r="EF24" s="322"/>
      <c r="EG24" s="323"/>
      <c r="EH24" s="322"/>
      <c r="EI24" s="321"/>
      <c r="EJ24" s="321"/>
      <c r="EK24" s="321"/>
      <c r="EL24" s="321"/>
      <c r="EM24" s="320"/>
      <c r="EN24" s="319"/>
      <c r="EO24" s="319"/>
      <c r="EP24" s="324"/>
      <c r="EQ24" s="322"/>
      <c r="ER24" s="323"/>
      <c r="ES24" s="322"/>
      <c r="ET24" s="321"/>
      <c r="EU24" s="321"/>
      <c r="EV24" s="321"/>
      <c r="EW24" s="321"/>
      <c r="EX24" s="320"/>
      <c r="EY24" s="319"/>
      <c r="EZ24" s="319"/>
      <c r="FA24" s="324"/>
      <c r="FB24" s="322"/>
      <c r="FC24" s="323"/>
      <c r="FD24" s="322"/>
      <c r="FE24" s="321"/>
      <c r="FF24" s="321"/>
      <c r="FG24" s="321"/>
      <c r="FH24" s="321"/>
      <c r="FI24" s="320"/>
      <c r="FJ24" s="319"/>
      <c r="FK24" s="319"/>
      <c r="FL24" s="324"/>
      <c r="FM24" s="322"/>
      <c r="FN24" s="323"/>
      <c r="FO24" s="322"/>
      <c r="FP24" s="321"/>
      <c r="FQ24" s="321"/>
      <c r="FR24" s="321"/>
      <c r="FS24" s="321"/>
      <c r="FT24" s="320"/>
      <c r="FU24" s="319"/>
      <c r="FV24" s="319"/>
      <c r="FW24" s="324"/>
      <c r="FX24" s="322"/>
      <c r="FY24" s="323"/>
      <c r="FZ24" s="322"/>
      <c r="GA24" s="321"/>
      <c r="GB24" s="321"/>
      <c r="GC24" s="321"/>
      <c r="GD24" s="321"/>
      <c r="GE24" s="320"/>
      <c r="GF24" s="319"/>
      <c r="GG24" s="319"/>
      <c r="GH24" s="324"/>
      <c r="GI24" s="322"/>
      <c r="GJ24" s="323"/>
      <c r="GK24" s="322"/>
      <c r="GL24" s="321"/>
      <c r="GM24" s="321"/>
      <c r="GN24" s="321"/>
      <c r="GO24" s="321"/>
      <c r="GP24" s="320"/>
      <c r="GQ24" s="319"/>
      <c r="GR24" s="319"/>
      <c r="GS24" s="324"/>
      <c r="GT24" s="322"/>
      <c r="GU24" s="323"/>
      <c r="GV24" s="322"/>
      <c r="GW24" s="321"/>
      <c r="GX24" s="321"/>
      <c r="GY24" s="321"/>
      <c r="GZ24" s="321"/>
      <c r="HA24" s="320"/>
      <c r="HB24" s="319"/>
      <c r="HC24" s="319"/>
      <c r="HD24" s="324"/>
      <c r="HE24" s="322"/>
      <c r="HF24" s="323"/>
      <c r="HG24" s="322"/>
      <c r="HH24" s="321"/>
      <c r="HI24" s="321"/>
      <c r="HJ24" s="321"/>
      <c r="HK24" s="321"/>
      <c r="HL24" s="320"/>
      <c r="HM24" s="319"/>
      <c r="HN24" s="319"/>
      <c r="HO24" s="324"/>
      <c r="HP24" s="322"/>
      <c r="HQ24" s="323"/>
      <c r="HR24" s="322"/>
      <c r="HS24" s="321"/>
      <c r="HT24" s="321"/>
      <c r="HU24" s="321"/>
      <c r="HV24" s="321"/>
      <c r="HW24" s="320"/>
      <c r="HX24" s="319"/>
      <c r="HY24" s="319"/>
      <c r="HZ24" s="324"/>
      <c r="IA24" s="322"/>
      <c r="IB24" s="323"/>
      <c r="IC24" s="322"/>
      <c r="ID24" s="321"/>
      <c r="IE24" s="321"/>
      <c r="IF24" s="321"/>
      <c r="IG24" s="321"/>
      <c r="IH24" s="320"/>
      <c r="II24" s="319"/>
      <c r="IJ24" s="319"/>
    </row>
    <row r="25" spans="1:244" s="318" customFormat="1" ht="15" thickBot="1">
      <c r="A25" s="301"/>
      <c r="B25" s="306">
        <v>11</v>
      </c>
      <c r="C25" s="316" t="s">
        <v>1495</v>
      </c>
      <c r="D25" s="325" t="s">
        <v>1496</v>
      </c>
      <c r="E25" s="314" t="s">
        <v>89</v>
      </c>
      <c r="F25" s="314">
        <v>2</v>
      </c>
      <c r="G25" s="313">
        <v>0</v>
      </c>
      <c r="H25" s="310">
        <v>0</v>
      </c>
      <c r="I25" s="311">
        <f t="shared" si="0"/>
        <v>0</v>
      </c>
      <c r="J25" s="310">
        <f t="shared" si="1"/>
        <v>0</v>
      </c>
      <c r="K25" s="308">
        <v>0</v>
      </c>
      <c r="L25" s="317">
        <v>0</v>
      </c>
      <c r="M25" s="308">
        <f t="shared" si="2"/>
        <v>0</v>
      </c>
      <c r="N25" s="307">
        <f t="shared" si="3"/>
        <v>0</v>
      </c>
      <c r="O25" s="322"/>
      <c r="P25" s="323"/>
      <c r="Q25" s="322"/>
      <c r="R25" s="321"/>
      <c r="S25" s="321"/>
      <c r="T25" s="321"/>
      <c r="U25" s="321"/>
      <c r="V25" s="320"/>
      <c r="W25" s="319"/>
      <c r="X25" s="319"/>
      <c r="Y25" s="324"/>
      <c r="Z25" s="322"/>
      <c r="AA25" s="323"/>
      <c r="AB25" s="322"/>
      <c r="AC25" s="321"/>
      <c r="AD25" s="321"/>
      <c r="AE25" s="321"/>
      <c r="AF25" s="321"/>
      <c r="AG25" s="320"/>
      <c r="AH25" s="319"/>
      <c r="AI25" s="319"/>
      <c r="AJ25" s="324"/>
      <c r="AK25" s="322"/>
      <c r="AL25" s="323"/>
      <c r="AM25" s="322"/>
      <c r="AN25" s="321"/>
      <c r="AO25" s="321"/>
      <c r="AP25" s="321"/>
      <c r="AQ25" s="321"/>
      <c r="AR25" s="320"/>
      <c r="AS25" s="319"/>
      <c r="AT25" s="319"/>
      <c r="AU25" s="324"/>
      <c r="AV25" s="322"/>
      <c r="AW25" s="323"/>
      <c r="AX25" s="322"/>
      <c r="AY25" s="321"/>
      <c r="AZ25" s="321"/>
      <c r="BA25" s="321"/>
      <c r="BB25" s="321"/>
      <c r="BC25" s="320"/>
      <c r="BD25" s="319"/>
      <c r="BE25" s="319"/>
      <c r="BF25" s="324"/>
      <c r="BG25" s="322"/>
      <c r="BH25" s="323"/>
      <c r="BI25" s="322"/>
      <c r="BJ25" s="321"/>
      <c r="BK25" s="321"/>
      <c r="BL25" s="321"/>
      <c r="BM25" s="321"/>
      <c r="BN25" s="320"/>
      <c r="BO25" s="319"/>
      <c r="BP25" s="319"/>
      <c r="BQ25" s="324"/>
      <c r="BR25" s="322"/>
      <c r="BS25" s="323"/>
      <c r="BT25" s="322"/>
      <c r="BU25" s="321"/>
      <c r="BV25" s="321"/>
      <c r="BW25" s="321"/>
      <c r="BX25" s="321"/>
      <c r="BY25" s="320"/>
      <c r="BZ25" s="319"/>
      <c r="CA25" s="319"/>
      <c r="CB25" s="324"/>
      <c r="CC25" s="322"/>
      <c r="CD25" s="323"/>
      <c r="CE25" s="322"/>
      <c r="CF25" s="321"/>
      <c r="CG25" s="321"/>
      <c r="CH25" s="321"/>
      <c r="CI25" s="321"/>
      <c r="CJ25" s="320"/>
      <c r="CK25" s="319"/>
      <c r="CL25" s="319"/>
      <c r="CM25" s="324"/>
      <c r="CN25" s="322"/>
      <c r="CO25" s="323"/>
      <c r="CP25" s="322"/>
      <c r="CQ25" s="321"/>
      <c r="CR25" s="321"/>
      <c r="CS25" s="321"/>
      <c r="CT25" s="321"/>
      <c r="CU25" s="320"/>
      <c r="CV25" s="319"/>
      <c r="CW25" s="319"/>
      <c r="CX25" s="324"/>
      <c r="CY25" s="322"/>
      <c r="CZ25" s="323"/>
      <c r="DA25" s="322"/>
      <c r="DB25" s="321"/>
      <c r="DC25" s="321"/>
      <c r="DD25" s="321"/>
      <c r="DE25" s="321"/>
      <c r="DF25" s="320"/>
      <c r="DG25" s="319"/>
      <c r="DH25" s="319"/>
      <c r="DI25" s="324"/>
      <c r="DJ25" s="322"/>
      <c r="DK25" s="323"/>
      <c r="DL25" s="322"/>
      <c r="DM25" s="321"/>
      <c r="DN25" s="321"/>
      <c r="DO25" s="321"/>
      <c r="DP25" s="321"/>
      <c r="DQ25" s="320"/>
      <c r="DR25" s="319"/>
      <c r="DS25" s="319"/>
      <c r="DT25" s="324"/>
      <c r="DU25" s="322"/>
      <c r="DV25" s="323"/>
      <c r="DW25" s="322"/>
      <c r="DX25" s="321"/>
      <c r="DY25" s="321"/>
      <c r="DZ25" s="321"/>
      <c r="EA25" s="321"/>
      <c r="EB25" s="320"/>
      <c r="EC25" s="319"/>
      <c r="ED25" s="319"/>
      <c r="EE25" s="324"/>
      <c r="EF25" s="322"/>
      <c r="EG25" s="323"/>
      <c r="EH25" s="322"/>
      <c r="EI25" s="321"/>
      <c r="EJ25" s="321"/>
      <c r="EK25" s="321"/>
      <c r="EL25" s="321"/>
      <c r="EM25" s="320"/>
      <c r="EN25" s="319"/>
      <c r="EO25" s="319"/>
      <c r="EP25" s="324"/>
      <c r="EQ25" s="322"/>
      <c r="ER25" s="323"/>
      <c r="ES25" s="322"/>
      <c r="ET25" s="321"/>
      <c r="EU25" s="321"/>
      <c r="EV25" s="321"/>
      <c r="EW25" s="321"/>
      <c r="EX25" s="320"/>
      <c r="EY25" s="319"/>
      <c r="EZ25" s="319"/>
      <c r="FA25" s="324"/>
      <c r="FB25" s="322"/>
      <c r="FC25" s="323"/>
      <c r="FD25" s="322"/>
      <c r="FE25" s="321"/>
      <c r="FF25" s="321"/>
      <c r="FG25" s="321"/>
      <c r="FH25" s="321"/>
      <c r="FI25" s="320"/>
      <c r="FJ25" s="319"/>
      <c r="FK25" s="319"/>
      <c r="FL25" s="324"/>
      <c r="FM25" s="322"/>
      <c r="FN25" s="323"/>
      <c r="FO25" s="322"/>
      <c r="FP25" s="321"/>
      <c r="FQ25" s="321"/>
      <c r="FR25" s="321"/>
      <c r="FS25" s="321"/>
      <c r="FT25" s="320"/>
      <c r="FU25" s="319"/>
      <c r="FV25" s="319"/>
      <c r="FW25" s="324"/>
      <c r="FX25" s="322"/>
      <c r="FY25" s="323"/>
      <c r="FZ25" s="322"/>
      <c r="GA25" s="321"/>
      <c r="GB25" s="321"/>
      <c r="GC25" s="321"/>
      <c r="GD25" s="321"/>
      <c r="GE25" s="320"/>
      <c r="GF25" s="319"/>
      <c r="GG25" s="319"/>
      <c r="GH25" s="324"/>
      <c r="GI25" s="322"/>
      <c r="GJ25" s="323"/>
      <c r="GK25" s="322"/>
      <c r="GL25" s="321"/>
      <c r="GM25" s="321"/>
      <c r="GN25" s="321"/>
      <c r="GO25" s="321"/>
      <c r="GP25" s="320"/>
      <c r="GQ25" s="319"/>
      <c r="GR25" s="319"/>
      <c r="GS25" s="324"/>
      <c r="GT25" s="322"/>
      <c r="GU25" s="323"/>
      <c r="GV25" s="322"/>
      <c r="GW25" s="321"/>
      <c r="GX25" s="321"/>
      <c r="GY25" s="321"/>
      <c r="GZ25" s="321"/>
      <c r="HA25" s="320"/>
      <c r="HB25" s="319"/>
      <c r="HC25" s="319"/>
      <c r="HD25" s="324"/>
      <c r="HE25" s="322"/>
      <c r="HF25" s="323"/>
      <c r="HG25" s="322"/>
      <c r="HH25" s="321"/>
      <c r="HI25" s="321"/>
      <c r="HJ25" s="321"/>
      <c r="HK25" s="321"/>
      <c r="HL25" s="320"/>
      <c r="HM25" s="319"/>
      <c r="HN25" s="319"/>
      <c r="HO25" s="324"/>
      <c r="HP25" s="322"/>
      <c r="HQ25" s="323"/>
      <c r="HR25" s="322"/>
      <c r="HS25" s="321"/>
      <c r="HT25" s="321"/>
      <c r="HU25" s="321"/>
      <c r="HV25" s="321"/>
      <c r="HW25" s="320"/>
      <c r="HX25" s="319"/>
      <c r="HY25" s="319"/>
      <c r="HZ25" s="324"/>
      <c r="IA25" s="322"/>
      <c r="IB25" s="323"/>
      <c r="IC25" s="322"/>
      <c r="ID25" s="321"/>
      <c r="IE25" s="321"/>
      <c r="IF25" s="321"/>
      <c r="IG25" s="321"/>
      <c r="IH25" s="320"/>
      <c r="II25" s="319"/>
      <c r="IJ25" s="319"/>
    </row>
    <row r="26" spans="1:244" s="318" customFormat="1" ht="26.25" thickBot="1">
      <c r="A26" s="301"/>
      <c r="B26" s="306">
        <v>12</v>
      </c>
      <c r="C26" s="316" t="s">
        <v>1495</v>
      </c>
      <c r="D26" s="325" t="s">
        <v>1494</v>
      </c>
      <c r="E26" s="314" t="s">
        <v>157</v>
      </c>
      <c r="F26" s="314">
        <v>5</v>
      </c>
      <c r="G26" s="313">
        <v>0</v>
      </c>
      <c r="H26" s="310">
        <v>0</v>
      </c>
      <c r="I26" s="311">
        <f t="shared" si="0"/>
        <v>0</v>
      </c>
      <c r="J26" s="310">
        <f t="shared" si="1"/>
        <v>0</v>
      </c>
      <c r="K26" s="308">
        <v>0</v>
      </c>
      <c r="L26" s="317">
        <v>0</v>
      </c>
      <c r="M26" s="308">
        <f t="shared" si="2"/>
        <v>0</v>
      </c>
      <c r="N26" s="307">
        <f t="shared" si="3"/>
        <v>0</v>
      </c>
      <c r="O26" s="322"/>
      <c r="P26" s="323"/>
      <c r="Q26" s="322"/>
      <c r="R26" s="321"/>
      <c r="S26" s="321"/>
      <c r="T26" s="321"/>
      <c r="U26" s="321"/>
      <c r="V26" s="320"/>
      <c r="W26" s="319"/>
      <c r="X26" s="319"/>
      <c r="Y26" s="324"/>
      <c r="Z26" s="322"/>
      <c r="AA26" s="323"/>
      <c r="AB26" s="322"/>
      <c r="AC26" s="321"/>
      <c r="AD26" s="321"/>
      <c r="AE26" s="321"/>
      <c r="AF26" s="321"/>
      <c r="AG26" s="320"/>
      <c r="AH26" s="319"/>
      <c r="AI26" s="319"/>
      <c r="AJ26" s="324"/>
      <c r="AK26" s="322"/>
      <c r="AL26" s="323"/>
      <c r="AM26" s="322"/>
      <c r="AN26" s="321"/>
      <c r="AO26" s="321"/>
      <c r="AP26" s="321"/>
      <c r="AQ26" s="321"/>
      <c r="AR26" s="320"/>
      <c r="AS26" s="319"/>
      <c r="AT26" s="319"/>
      <c r="AU26" s="324"/>
      <c r="AV26" s="322"/>
      <c r="AW26" s="323"/>
      <c r="AX26" s="322"/>
      <c r="AY26" s="321"/>
      <c r="AZ26" s="321"/>
      <c r="BA26" s="321"/>
      <c r="BB26" s="321"/>
      <c r="BC26" s="320"/>
      <c r="BD26" s="319"/>
      <c r="BE26" s="319"/>
      <c r="BF26" s="324"/>
      <c r="BG26" s="322"/>
      <c r="BH26" s="323"/>
      <c r="BI26" s="322"/>
      <c r="BJ26" s="321"/>
      <c r="BK26" s="321"/>
      <c r="BL26" s="321"/>
      <c r="BM26" s="321"/>
      <c r="BN26" s="320"/>
      <c r="BO26" s="319"/>
      <c r="BP26" s="319"/>
      <c r="BQ26" s="324"/>
      <c r="BR26" s="322"/>
      <c r="BS26" s="323"/>
      <c r="BT26" s="322"/>
      <c r="BU26" s="321"/>
      <c r="BV26" s="321"/>
      <c r="BW26" s="321"/>
      <c r="BX26" s="321"/>
      <c r="BY26" s="320"/>
      <c r="BZ26" s="319"/>
      <c r="CA26" s="319"/>
      <c r="CB26" s="324"/>
      <c r="CC26" s="322"/>
      <c r="CD26" s="323"/>
      <c r="CE26" s="322"/>
      <c r="CF26" s="321"/>
      <c r="CG26" s="321"/>
      <c r="CH26" s="321"/>
      <c r="CI26" s="321"/>
      <c r="CJ26" s="320"/>
      <c r="CK26" s="319"/>
      <c r="CL26" s="319"/>
      <c r="CM26" s="324"/>
      <c r="CN26" s="322"/>
      <c r="CO26" s="323"/>
      <c r="CP26" s="322"/>
      <c r="CQ26" s="321"/>
      <c r="CR26" s="321"/>
      <c r="CS26" s="321"/>
      <c r="CT26" s="321"/>
      <c r="CU26" s="320"/>
      <c r="CV26" s="319"/>
      <c r="CW26" s="319"/>
      <c r="CX26" s="324"/>
      <c r="CY26" s="322"/>
      <c r="CZ26" s="323"/>
      <c r="DA26" s="322"/>
      <c r="DB26" s="321"/>
      <c r="DC26" s="321"/>
      <c r="DD26" s="321"/>
      <c r="DE26" s="321"/>
      <c r="DF26" s="320"/>
      <c r="DG26" s="319"/>
      <c r="DH26" s="319"/>
      <c r="DI26" s="324"/>
      <c r="DJ26" s="322"/>
      <c r="DK26" s="323"/>
      <c r="DL26" s="322"/>
      <c r="DM26" s="321"/>
      <c r="DN26" s="321"/>
      <c r="DO26" s="321"/>
      <c r="DP26" s="321"/>
      <c r="DQ26" s="320"/>
      <c r="DR26" s="319"/>
      <c r="DS26" s="319"/>
      <c r="DT26" s="324"/>
      <c r="DU26" s="322"/>
      <c r="DV26" s="323"/>
      <c r="DW26" s="322"/>
      <c r="DX26" s="321"/>
      <c r="DY26" s="321"/>
      <c r="DZ26" s="321"/>
      <c r="EA26" s="321"/>
      <c r="EB26" s="320"/>
      <c r="EC26" s="319"/>
      <c r="ED26" s="319"/>
      <c r="EE26" s="324"/>
      <c r="EF26" s="322"/>
      <c r="EG26" s="323"/>
      <c r="EH26" s="322"/>
      <c r="EI26" s="321"/>
      <c r="EJ26" s="321"/>
      <c r="EK26" s="321"/>
      <c r="EL26" s="321"/>
      <c r="EM26" s="320"/>
      <c r="EN26" s="319"/>
      <c r="EO26" s="319"/>
      <c r="EP26" s="324"/>
      <c r="EQ26" s="322"/>
      <c r="ER26" s="323"/>
      <c r="ES26" s="322"/>
      <c r="ET26" s="321"/>
      <c r="EU26" s="321"/>
      <c r="EV26" s="321"/>
      <c r="EW26" s="321"/>
      <c r="EX26" s="320"/>
      <c r="EY26" s="319"/>
      <c r="EZ26" s="319"/>
      <c r="FA26" s="324"/>
      <c r="FB26" s="322"/>
      <c r="FC26" s="323"/>
      <c r="FD26" s="322"/>
      <c r="FE26" s="321"/>
      <c r="FF26" s="321"/>
      <c r="FG26" s="321"/>
      <c r="FH26" s="321"/>
      <c r="FI26" s="320"/>
      <c r="FJ26" s="319"/>
      <c r="FK26" s="319"/>
      <c r="FL26" s="324"/>
      <c r="FM26" s="322"/>
      <c r="FN26" s="323"/>
      <c r="FO26" s="322"/>
      <c r="FP26" s="321"/>
      <c r="FQ26" s="321"/>
      <c r="FR26" s="321"/>
      <c r="FS26" s="321"/>
      <c r="FT26" s="320"/>
      <c r="FU26" s="319"/>
      <c r="FV26" s="319"/>
      <c r="FW26" s="324"/>
      <c r="FX26" s="322"/>
      <c r="FY26" s="323"/>
      <c r="FZ26" s="322"/>
      <c r="GA26" s="321"/>
      <c r="GB26" s="321"/>
      <c r="GC26" s="321"/>
      <c r="GD26" s="321"/>
      <c r="GE26" s="320"/>
      <c r="GF26" s="319"/>
      <c r="GG26" s="319"/>
      <c r="GH26" s="324"/>
      <c r="GI26" s="322"/>
      <c r="GJ26" s="323"/>
      <c r="GK26" s="322"/>
      <c r="GL26" s="321"/>
      <c r="GM26" s="321"/>
      <c r="GN26" s="321"/>
      <c r="GO26" s="321"/>
      <c r="GP26" s="320"/>
      <c r="GQ26" s="319"/>
      <c r="GR26" s="319"/>
      <c r="GS26" s="324"/>
      <c r="GT26" s="322"/>
      <c r="GU26" s="323"/>
      <c r="GV26" s="322"/>
      <c r="GW26" s="321"/>
      <c r="GX26" s="321"/>
      <c r="GY26" s="321"/>
      <c r="GZ26" s="321"/>
      <c r="HA26" s="320"/>
      <c r="HB26" s="319"/>
      <c r="HC26" s="319"/>
      <c r="HD26" s="324"/>
      <c r="HE26" s="322"/>
      <c r="HF26" s="323"/>
      <c r="HG26" s="322"/>
      <c r="HH26" s="321"/>
      <c r="HI26" s="321"/>
      <c r="HJ26" s="321"/>
      <c r="HK26" s="321"/>
      <c r="HL26" s="320"/>
      <c r="HM26" s="319"/>
      <c r="HN26" s="319"/>
      <c r="HO26" s="324"/>
      <c r="HP26" s="322"/>
      <c r="HQ26" s="323"/>
      <c r="HR26" s="322"/>
      <c r="HS26" s="321"/>
      <c r="HT26" s="321"/>
      <c r="HU26" s="321"/>
      <c r="HV26" s="321"/>
      <c r="HW26" s="320"/>
      <c r="HX26" s="319"/>
      <c r="HY26" s="319"/>
      <c r="HZ26" s="324"/>
      <c r="IA26" s="322"/>
      <c r="IB26" s="323"/>
      <c r="IC26" s="322"/>
      <c r="ID26" s="321"/>
      <c r="IE26" s="321"/>
      <c r="IF26" s="321"/>
      <c r="IG26" s="321"/>
      <c r="IH26" s="320"/>
      <c r="II26" s="319"/>
      <c r="IJ26" s="319"/>
    </row>
    <row r="27" spans="1:244" s="318" customFormat="1" ht="39" thickBot="1">
      <c r="A27" s="301"/>
      <c r="B27" s="306">
        <v>13</v>
      </c>
      <c r="C27" s="316" t="s">
        <v>1493</v>
      </c>
      <c r="D27" s="315" t="s">
        <v>1492</v>
      </c>
      <c r="E27" s="314" t="s">
        <v>137</v>
      </c>
      <c r="F27" s="314">
        <v>1100</v>
      </c>
      <c r="G27" s="313">
        <v>0</v>
      </c>
      <c r="H27" s="310">
        <v>0</v>
      </c>
      <c r="I27" s="311">
        <f t="shared" si="0"/>
        <v>0</v>
      </c>
      <c r="J27" s="310">
        <f t="shared" si="1"/>
        <v>0</v>
      </c>
      <c r="K27" s="308">
        <v>0</v>
      </c>
      <c r="L27" s="317">
        <v>0</v>
      </c>
      <c r="M27" s="308">
        <f t="shared" si="2"/>
        <v>0</v>
      </c>
      <c r="N27" s="307">
        <f t="shared" si="3"/>
        <v>0</v>
      </c>
      <c r="O27" s="322"/>
      <c r="P27" s="323"/>
      <c r="Q27" s="322"/>
      <c r="R27" s="321"/>
      <c r="S27" s="321"/>
      <c r="T27" s="321"/>
      <c r="U27" s="321"/>
      <c r="V27" s="320"/>
      <c r="W27" s="319"/>
      <c r="X27" s="319"/>
      <c r="Y27" s="324"/>
      <c r="Z27" s="322"/>
      <c r="AA27" s="323"/>
      <c r="AB27" s="322"/>
      <c r="AC27" s="321"/>
      <c r="AD27" s="321"/>
      <c r="AE27" s="321"/>
      <c r="AF27" s="321"/>
      <c r="AG27" s="320"/>
      <c r="AH27" s="319"/>
      <c r="AI27" s="319"/>
      <c r="AJ27" s="324"/>
      <c r="AK27" s="322"/>
      <c r="AL27" s="323"/>
      <c r="AM27" s="322"/>
      <c r="AN27" s="321"/>
      <c r="AO27" s="321"/>
      <c r="AP27" s="321"/>
      <c r="AQ27" s="321"/>
      <c r="AR27" s="320"/>
      <c r="AS27" s="319"/>
      <c r="AT27" s="319"/>
      <c r="AU27" s="324"/>
      <c r="AV27" s="322"/>
      <c r="AW27" s="323"/>
      <c r="AX27" s="322"/>
      <c r="AY27" s="321"/>
      <c r="AZ27" s="321"/>
      <c r="BA27" s="321"/>
      <c r="BB27" s="321"/>
      <c r="BC27" s="320"/>
      <c r="BD27" s="319"/>
      <c r="BE27" s="319"/>
      <c r="BF27" s="324"/>
      <c r="BG27" s="322"/>
      <c r="BH27" s="323"/>
      <c r="BI27" s="322"/>
      <c r="BJ27" s="321"/>
      <c r="BK27" s="321"/>
      <c r="BL27" s="321"/>
      <c r="BM27" s="321"/>
      <c r="BN27" s="320"/>
      <c r="BO27" s="319"/>
      <c r="BP27" s="319"/>
      <c r="BQ27" s="324"/>
      <c r="BR27" s="322"/>
      <c r="BS27" s="323"/>
      <c r="BT27" s="322"/>
      <c r="BU27" s="321"/>
      <c r="BV27" s="321"/>
      <c r="BW27" s="321"/>
      <c r="BX27" s="321"/>
      <c r="BY27" s="320"/>
      <c r="BZ27" s="319"/>
      <c r="CA27" s="319"/>
      <c r="CB27" s="324"/>
      <c r="CC27" s="322"/>
      <c r="CD27" s="323"/>
      <c r="CE27" s="322"/>
      <c r="CF27" s="321"/>
      <c r="CG27" s="321"/>
      <c r="CH27" s="321"/>
      <c r="CI27" s="321"/>
      <c r="CJ27" s="320"/>
      <c r="CK27" s="319"/>
      <c r="CL27" s="319"/>
      <c r="CM27" s="324"/>
      <c r="CN27" s="322"/>
      <c r="CO27" s="323"/>
      <c r="CP27" s="322"/>
      <c r="CQ27" s="321"/>
      <c r="CR27" s="321"/>
      <c r="CS27" s="321"/>
      <c r="CT27" s="321"/>
      <c r="CU27" s="320"/>
      <c r="CV27" s="319"/>
      <c r="CW27" s="319"/>
      <c r="CX27" s="324"/>
      <c r="CY27" s="322"/>
      <c r="CZ27" s="323"/>
      <c r="DA27" s="322"/>
      <c r="DB27" s="321"/>
      <c r="DC27" s="321"/>
      <c r="DD27" s="321"/>
      <c r="DE27" s="321"/>
      <c r="DF27" s="320"/>
      <c r="DG27" s="319"/>
      <c r="DH27" s="319"/>
      <c r="DI27" s="324"/>
      <c r="DJ27" s="322"/>
      <c r="DK27" s="323"/>
      <c r="DL27" s="322"/>
      <c r="DM27" s="321"/>
      <c r="DN27" s="321"/>
      <c r="DO27" s="321"/>
      <c r="DP27" s="321"/>
      <c r="DQ27" s="320"/>
      <c r="DR27" s="319"/>
      <c r="DS27" s="319"/>
      <c r="DT27" s="324"/>
      <c r="DU27" s="322"/>
      <c r="DV27" s="323"/>
      <c r="DW27" s="322"/>
      <c r="DX27" s="321"/>
      <c r="DY27" s="321"/>
      <c r="DZ27" s="321"/>
      <c r="EA27" s="321"/>
      <c r="EB27" s="320"/>
      <c r="EC27" s="319"/>
      <c r="ED27" s="319"/>
      <c r="EE27" s="324"/>
      <c r="EF27" s="322"/>
      <c r="EG27" s="323"/>
      <c r="EH27" s="322"/>
      <c r="EI27" s="321"/>
      <c r="EJ27" s="321"/>
      <c r="EK27" s="321"/>
      <c r="EL27" s="321"/>
      <c r="EM27" s="320"/>
      <c r="EN27" s="319"/>
      <c r="EO27" s="319"/>
      <c r="EP27" s="324"/>
      <c r="EQ27" s="322"/>
      <c r="ER27" s="323"/>
      <c r="ES27" s="322"/>
      <c r="ET27" s="321"/>
      <c r="EU27" s="321"/>
      <c r="EV27" s="321"/>
      <c r="EW27" s="321"/>
      <c r="EX27" s="320"/>
      <c r="EY27" s="319"/>
      <c r="EZ27" s="319"/>
      <c r="FA27" s="324"/>
      <c r="FB27" s="322"/>
      <c r="FC27" s="323"/>
      <c r="FD27" s="322"/>
      <c r="FE27" s="321"/>
      <c r="FF27" s="321"/>
      <c r="FG27" s="321"/>
      <c r="FH27" s="321"/>
      <c r="FI27" s="320"/>
      <c r="FJ27" s="319"/>
      <c r="FK27" s="319"/>
      <c r="FL27" s="324"/>
      <c r="FM27" s="322"/>
      <c r="FN27" s="323"/>
      <c r="FO27" s="322"/>
      <c r="FP27" s="321"/>
      <c r="FQ27" s="321"/>
      <c r="FR27" s="321"/>
      <c r="FS27" s="321"/>
      <c r="FT27" s="320"/>
      <c r="FU27" s="319"/>
      <c r="FV27" s="319"/>
      <c r="FW27" s="324"/>
      <c r="FX27" s="322"/>
      <c r="FY27" s="323"/>
      <c r="FZ27" s="322"/>
      <c r="GA27" s="321"/>
      <c r="GB27" s="321"/>
      <c r="GC27" s="321"/>
      <c r="GD27" s="321"/>
      <c r="GE27" s="320"/>
      <c r="GF27" s="319"/>
      <c r="GG27" s="319"/>
      <c r="GH27" s="324"/>
      <c r="GI27" s="322"/>
      <c r="GJ27" s="323"/>
      <c r="GK27" s="322"/>
      <c r="GL27" s="321"/>
      <c r="GM27" s="321"/>
      <c r="GN27" s="321"/>
      <c r="GO27" s="321"/>
      <c r="GP27" s="320"/>
      <c r="GQ27" s="319"/>
      <c r="GR27" s="319"/>
      <c r="GS27" s="324"/>
      <c r="GT27" s="322"/>
      <c r="GU27" s="323"/>
      <c r="GV27" s="322"/>
      <c r="GW27" s="321"/>
      <c r="GX27" s="321"/>
      <c r="GY27" s="321"/>
      <c r="GZ27" s="321"/>
      <c r="HA27" s="320"/>
      <c r="HB27" s="319"/>
      <c r="HC27" s="319"/>
      <c r="HD27" s="324"/>
      <c r="HE27" s="322"/>
      <c r="HF27" s="323"/>
      <c r="HG27" s="322"/>
      <c r="HH27" s="321"/>
      <c r="HI27" s="321"/>
      <c r="HJ27" s="321"/>
      <c r="HK27" s="321"/>
      <c r="HL27" s="320"/>
      <c r="HM27" s="319"/>
      <c r="HN27" s="319"/>
      <c r="HO27" s="324"/>
      <c r="HP27" s="322"/>
      <c r="HQ27" s="323"/>
      <c r="HR27" s="322"/>
      <c r="HS27" s="321"/>
      <c r="HT27" s="321"/>
      <c r="HU27" s="321"/>
      <c r="HV27" s="321"/>
      <c r="HW27" s="320"/>
      <c r="HX27" s="319"/>
      <c r="HY27" s="319"/>
      <c r="HZ27" s="324"/>
      <c r="IA27" s="322"/>
      <c r="IB27" s="323"/>
      <c r="IC27" s="322"/>
      <c r="ID27" s="321"/>
      <c r="IE27" s="321"/>
      <c r="IF27" s="321"/>
      <c r="IG27" s="321"/>
      <c r="IH27" s="320"/>
      <c r="II27" s="319"/>
      <c r="IJ27" s="319"/>
    </row>
    <row r="28" spans="1:244" s="292" customFormat="1" ht="39" thickBot="1">
      <c r="A28" s="301"/>
      <c r="B28" s="306">
        <v>14</v>
      </c>
      <c r="C28" s="316" t="s">
        <v>1490</v>
      </c>
      <c r="D28" s="315" t="s">
        <v>1491</v>
      </c>
      <c r="E28" s="314" t="s">
        <v>137</v>
      </c>
      <c r="F28" s="314">
        <v>1100</v>
      </c>
      <c r="G28" s="313">
        <v>0</v>
      </c>
      <c r="H28" s="310">
        <v>0</v>
      </c>
      <c r="I28" s="311">
        <f t="shared" si="0"/>
        <v>0</v>
      </c>
      <c r="J28" s="310">
        <f t="shared" si="1"/>
        <v>0</v>
      </c>
      <c r="K28" s="308">
        <v>0</v>
      </c>
      <c r="L28" s="317">
        <v>0</v>
      </c>
      <c r="M28" s="308">
        <f t="shared" si="2"/>
        <v>0</v>
      </c>
      <c r="N28" s="307">
        <f t="shared" si="3"/>
        <v>0</v>
      </c>
      <c r="O28" s="296"/>
      <c r="P28" s="297"/>
      <c r="Q28" s="296"/>
      <c r="R28" s="295"/>
      <c r="S28" s="295"/>
      <c r="T28" s="295"/>
      <c r="U28" s="295"/>
      <c r="V28" s="294"/>
      <c r="W28" s="293"/>
      <c r="X28" s="293"/>
      <c r="Y28" s="298"/>
      <c r="Z28" s="296"/>
      <c r="AA28" s="297"/>
      <c r="AB28" s="296"/>
      <c r="AC28" s="295"/>
      <c r="AD28" s="295"/>
      <c r="AE28" s="295"/>
      <c r="AF28" s="295"/>
      <c r="AG28" s="294"/>
      <c r="AH28" s="293"/>
      <c r="AI28" s="293"/>
      <c r="AJ28" s="298"/>
      <c r="AK28" s="296"/>
      <c r="AL28" s="297"/>
      <c r="AM28" s="296"/>
      <c r="AN28" s="295"/>
      <c r="AO28" s="295"/>
      <c r="AP28" s="295"/>
      <c r="AQ28" s="295"/>
      <c r="AR28" s="294"/>
      <c r="AS28" s="293"/>
      <c r="AT28" s="293"/>
      <c r="AU28" s="298"/>
      <c r="AV28" s="296"/>
      <c r="AW28" s="297"/>
      <c r="AX28" s="296"/>
      <c r="AY28" s="295"/>
      <c r="AZ28" s="295"/>
      <c r="BA28" s="295"/>
      <c r="BB28" s="295"/>
      <c r="BC28" s="294"/>
      <c r="BD28" s="293"/>
      <c r="BE28" s="293"/>
      <c r="BF28" s="298"/>
      <c r="BG28" s="296"/>
      <c r="BH28" s="297"/>
      <c r="BI28" s="296"/>
      <c r="BJ28" s="295"/>
      <c r="BK28" s="295"/>
      <c r="BL28" s="295"/>
      <c r="BM28" s="295"/>
      <c r="BN28" s="294"/>
      <c r="BO28" s="293"/>
      <c r="BP28" s="293"/>
      <c r="BQ28" s="298"/>
      <c r="BR28" s="296"/>
      <c r="BS28" s="297"/>
      <c r="BT28" s="296"/>
      <c r="BU28" s="295"/>
      <c r="BV28" s="295"/>
      <c r="BW28" s="295"/>
      <c r="BX28" s="295"/>
      <c r="BY28" s="294"/>
      <c r="BZ28" s="293"/>
      <c r="CA28" s="293"/>
      <c r="CB28" s="298"/>
      <c r="CC28" s="296"/>
      <c r="CD28" s="297"/>
      <c r="CE28" s="296"/>
      <c r="CF28" s="295"/>
      <c r="CG28" s="295"/>
      <c r="CH28" s="295"/>
      <c r="CI28" s="295"/>
      <c r="CJ28" s="294"/>
      <c r="CK28" s="293"/>
      <c r="CL28" s="293"/>
      <c r="CM28" s="298"/>
      <c r="CN28" s="296"/>
      <c r="CO28" s="297"/>
      <c r="CP28" s="296"/>
      <c r="CQ28" s="295"/>
      <c r="CR28" s="295"/>
      <c r="CS28" s="295"/>
      <c r="CT28" s="295"/>
      <c r="CU28" s="294"/>
      <c r="CV28" s="293"/>
      <c r="CW28" s="293"/>
      <c r="CX28" s="298"/>
      <c r="CY28" s="296"/>
      <c r="CZ28" s="297"/>
      <c r="DA28" s="296"/>
      <c r="DB28" s="295"/>
      <c r="DC28" s="295"/>
      <c r="DD28" s="295"/>
      <c r="DE28" s="295"/>
      <c r="DF28" s="294"/>
      <c r="DG28" s="293"/>
      <c r="DH28" s="293"/>
      <c r="DI28" s="298"/>
      <c r="DJ28" s="296"/>
      <c r="DK28" s="297"/>
      <c r="DL28" s="296"/>
      <c r="DM28" s="295"/>
      <c r="DN28" s="295"/>
      <c r="DO28" s="295"/>
      <c r="DP28" s="295"/>
      <c r="DQ28" s="294"/>
      <c r="DR28" s="293"/>
      <c r="DS28" s="293"/>
      <c r="DT28" s="298"/>
      <c r="DU28" s="296"/>
      <c r="DV28" s="297"/>
      <c r="DW28" s="296"/>
      <c r="DX28" s="295"/>
      <c r="DY28" s="295"/>
      <c r="DZ28" s="295"/>
      <c r="EA28" s="295"/>
      <c r="EB28" s="294"/>
      <c r="EC28" s="293"/>
      <c r="ED28" s="293"/>
      <c r="EE28" s="298"/>
      <c r="EF28" s="296"/>
      <c r="EG28" s="297"/>
      <c r="EH28" s="296"/>
      <c r="EI28" s="295"/>
      <c r="EJ28" s="295"/>
      <c r="EK28" s="295"/>
      <c r="EL28" s="295"/>
      <c r="EM28" s="294"/>
      <c r="EN28" s="293"/>
      <c r="EO28" s="293"/>
      <c r="EP28" s="298"/>
      <c r="EQ28" s="296"/>
      <c r="ER28" s="297"/>
      <c r="ES28" s="296"/>
      <c r="ET28" s="295"/>
      <c r="EU28" s="295"/>
      <c r="EV28" s="295"/>
      <c r="EW28" s="295"/>
      <c r="EX28" s="294"/>
      <c r="EY28" s="293"/>
      <c r="EZ28" s="293"/>
      <c r="FA28" s="298"/>
      <c r="FB28" s="296"/>
      <c r="FC28" s="297"/>
      <c r="FD28" s="296"/>
      <c r="FE28" s="295"/>
      <c r="FF28" s="295"/>
      <c r="FG28" s="295"/>
      <c r="FH28" s="295"/>
      <c r="FI28" s="294"/>
      <c r="FJ28" s="293"/>
      <c r="FK28" s="293"/>
      <c r="FL28" s="298"/>
      <c r="FM28" s="296"/>
      <c r="FN28" s="297"/>
      <c r="FO28" s="296"/>
      <c r="FP28" s="295"/>
      <c r="FQ28" s="295"/>
      <c r="FR28" s="295"/>
      <c r="FS28" s="295"/>
      <c r="FT28" s="294"/>
      <c r="FU28" s="293"/>
      <c r="FV28" s="293"/>
      <c r="FW28" s="298"/>
      <c r="FX28" s="296"/>
      <c r="FY28" s="297"/>
      <c r="FZ28" s="296"/>
      <c r="GA28" s="295"/>
      <c r="GB28" s="295"/>
      <c r="GC28" s="295"/>
      <c r="GD28" s="295"/>
      <c r="GE28" s="294"/>
      <c r="GF28" s="293"/>
      <c r="GG28" s="293"/>
      <c r="GH28" s="298"/>
      <c r="GI28" s="296"/>
      <c r="GJ28" s="297"/>
      <c r="GK28" s="296"/>
      <c r="GL28" s="295"/>
      <c r="GM28" s="295"/>
      <c r="GN28" s="295"/>
      <c r="GO28" s="295"/>
      <c r="GP28" s="294"/>
      <c r="GQ28" s="293"/>
      <c r="GR28" s="293"/>
      <c r="GS28" s="298"/>
      <c r="GT28" s="296"/>
      <c r="GU28" s="297"/>
      <c r="GV28" s="296"/>
      <c r="GW28" s="295"/>
      <c r="GX28" s="295"/>
      <c r="GY28" s="295"/>
      <c r="GZ28" s="295"/>
      <c r="HA28" s="294"/>
      <c r="HB28" s="293"/>
      <c r="HC28" s="293"/>
      <c r="HD28" s="298"/>
      <c r="HE28" s="296"/>
      <c r="HF28" s="297"/>
      <c r="HG28" s="296"/>
      <c r="HH28" s="295"/>
      <c r="HI28" s="295"/>
      <c r="HJ28" s="295"/>
      <c r="HK28" s="295"/>
      <c r="HL28" s="294"/>
      <c r="HM28" s="293"/>
      <c r="HN28" s="293"/>
      <c r="HO28" s="298"/>
      <c r="HP28" s="296"/>
      <c r="HQ28" s="297"/>
      <c r="HR28" s="296"/>
      <c r="HS28" s="295"/>
      <c r="HT28" s="295"/>
      <c r="HU28" s="295"/>
      <c r="HV28" s="295"/>
      <c r="HW28" s="294"/>
      <c r="HX28" s="293"/>
      <c r="HY28" s="293"/>
      <c r="HZ28" s="298"/>
      <c r="IA28" s="296"/>
      <c r="IB28" s="297"/>
      <c r="IC28" s="296"/>
      <c r="ID28" s="295"/>
      <c r="IE28" s="295"/>
      <c r="IF28" s="295"/>
      <c r="IG28" s="295"/>
      <c r="IH28" s="294"/>
      <c r="II28" s="293"/>
      <c r="IJ28" s="293"/>
    </row>
    <row r="29" spans="1:244" s="292" customFormat="1" ht="26.25" thickBot="1">
      <c r="A29" s="301"/>
      <c r="B29" s="306">
        <v>15</v>
      </c>
      <c r="C29" s="316" t="s">
        <v>1490</v>
      </c>
      <c r="D29" s="315" t="s">
        <v>1489</v>
      </c>
      <c r="E29" s="314" t="s">
        <v>137</v>
      </c>
      <c r="F29" s="314">
        <v>150</v>
      </c>
      <c r="G29" s="313">
        <v>0</v>
      </c>
      <c r="H29" s="310">
        <v>0</v>
      </c>
      <c r="I29" s="311">
        <f t="shared" si="0"/>
        <v>0</v>
      </c>
      <c r="J29" s="310">
        <f t="shared" si="1"/>
        <v>0</v>
      </c>
      <c r="K29" s="308">
        <v>0</v>
      </c>
      <c r="L29" s="317">
        <v>0</v>
      </c>
      <c r="M29" s="308">
        <f t="shared" si="2"/>
        <v>0</v>
      </c>
      <c r="N29" s="307">
        <f t="shared" si="3"/>
        <v>0</v>
      </c>
      <c r="O29" s="296"/>
      <c r="P29" s="297"/>
      <c r="Q29" s="296"/>
      <c r="R29" s="295"/>
      <c r="S29" s="295"/>
      <c r="T29" s="295"/>
      <c r="U29" s="295"/>
      <c r="V29" s="294"/>
      <c r="W29" s="293"/>
      <c r="X29" s="293"/>
      <c r="Y29" s="298"/>
      <c r="Z29" s="296"/>
      <c r="AA29" s="297"/>
      <c r="AB29" s="296"/>
      <c r="AC29" s="295"/>
      <c r="AD29" s="295"/>
      <c r="AE29" s="295"/>
      <c r="AF29" s="295"/>
      <c r="AG29" s="294"/>
      <c r="AH29" s="293"/>
      <c r="AI29" s="293"/>
      <c r="AJ29" s="298"/>
      <c r="AK29" s="296"/>
      <c r="AL29" s="297"/>
      <c r="AM29" s="296"/>
      <c r="AN29" s="295"/>
      <c r="AO29" s="295"/>
      <c r="AP29" s="295"/>
      <c r="AQ29" s="295"/>
      <c r="AR29" s="294"/>
      <c r="AS29" s="293"/>
      <c r="AT29" s="293"/>
      <c r="AU29" s="298"/>
      <c r="AV29" s="296"/>
      <c r="AW29" s="297"/>
      <c r="AX29" s="296"/>
      <c r="AY29" s="295"/>
      <c r="AZ29" s="295"/>
      <c r="BA29" s="295"/>
      <c r="BB29" s="295"/>
      <c r="BC29" s="294"/>
      <c r="BD29" s="293"/>
      <c r="BE29" s="293"/>
      <c r="BF29" s="298"/>
      <c r="BG29" s="296"/>
      <c r="BH29" s="297"/>
      <c r="BI29" s="296"/>
      <c r="BJ29" s="295"/>
      <c r="BK29" s="295"/>
      <c r="BL29" s="295"/>
      <c r="BM29" s="295"/>
      <c r="BN29" s="294"/>
      <c r="BO29" s="293"/>
      <c r="BP29" s="293"/>
      <c r="BQ29" s="298"/>
      <c r="BR29" s="296"/>
      <c r="BS29" s="297"/>
      <c r="BT29" s="296"/>
      <c r="BU29" s="295"/>
      <c r="BV29" s="295"/>
      <c r="BW29" s="295"/>
      <c r="BX29" s="295"/>
      <c r="BY29" s="294"/>
      <c r="BZ29" s="293"/>
      <c r="CA29" s="293"/>
      <c r="CB29" s="298"/>
      <c r="CC29" s="296"/>
      <c r="CD29" s="297"/>
      <c r="CE29" s="296"/>
      <c r="CF29" s="295"/>
      <c r="CG29" s="295"/>
      <c r="CH29" s="295"/>
      <c r="CI29" s="295"/>
      <c r="CJ29" s="294"/>
      <c r="CK29" s="293"/>
      <c r="CL29" s="293"/>
      <c r="CM29" s="298"/>
      <c r="CN29" s="296"/>
      <c r="CO29" s="297"/>
      <c r="CP29" s="296"/>
      <c r="CQ29" s="295"/>
      <c r="CR29" s="295"/>
      <c r="CS29" s="295"/>
      <c r="CT29" s="295"/>
      <c r="CU29" s="294"/>
      <c r="CV29" s="293"/>
      <c r="CW29" s="293"/>
      <c r="CX29" s="298"/>
      <c r="CY29" s="296"/>
      <c r="CZ29" s="297"/>
      <c r="DA29" s="296"/>
      <c r="DB29" s="295"/>
      <c r="DC29" s="295"/>
      <c r="DD29" s="295"/>
      <c r="DE29" s="295"/>
      <c r="DF29" s="294"/>
      <c r="DG29" s="293"/>
      <c r="DH29" s="293"/>
      <c r="DI29" s="298"/>
      <c r="DJ29" s="296"/>
      <c r="DK29" s="297"/>
      <c r="DL29" s="296"/>
      <c r="DM29" s="295"/>
      <c r="DN29" s="295"/>
      <c r="DO29" s="295"/>
      <c r="DP29" s="295"/>
      <c r="DQ29" s="294"/>
      <c r="DR29" s="293"/>
      <c r="DS29" s="293"/>
      <c r="DT29" s="298"/>
      <c r="DU29" s="296"/>
      <c r="DV29" s="297"/>
      <c r="DW29" s="296"/>
      <c r="DX29" s="295"/>
      <c r="DY29" s="295"/>
      <c r="DZ29" s="295"/>
      <c r="EA29" s="295"/>
      <c r="EB29" s="294"/>
      <c r="EC29" s="293"/>
      <c r="ED29" s="293"/>
      <c r="EE29" s="298"/>
      <c r="EF29" s="296"/>
      <c r="EG29" s="297"/>
      <c r="EH29" s="296"/>
      <c r="EI29" s="295"/>
      <c r="EJ29" s="295"/>
      <c r="EK29" s="295"/>
      <c r="EL29" s="295"/>
      <c r="EM29" s="294"/>
      <c r="EN29" s="293"/>
      <c r="EO29" s="293"/>
      <c r="EP29" s="298"/>
      <c r="EQ29" s="296"/>
      <c r="ER29" s="297"/>
      <c r="ES29" s="296"/>
      <c r="ET29" s="295"/>
      <c r="EU29" s="295"/>
      <c r="EV29" s="295"/>
      <c r="EW29" s="295"/>
      <c r="EX29" s="294"/>
      <c r="EY29" s="293"/>
      <c r="EZ29" s="293"/>
      <c r="FA29" s="298"/>
      <c r="FB29" s="296"/>
      <c r="FC29" s="297"/>
      <c r="FD29" s="296"/>
      <c r="FE29" s="295"/>
      <c r="FF29" s="295"/>
      <c r="FG29" s="295"/>
      <c r="FH29" s="295"/>
      <c r="FI29" s="294"/>
      <c r="FJ29" s="293"/>
      <c r="FK29" s="293"/>
      <c r="FL29" s="298"/>
      <c r="FM29" s="296"/>
      <c r="FN29" s="297"/>
      <c r="FO29" s="296"/>
      <c r="FP29" s="295"/>
      <c r="FQ29" s="295"/>
      <c r="FR29" s="295"/>
      <c r="FS29" s="295"/>
      <c r="FT29" s="294"/>
      <c r="FU29" s="293"/>
      <c r="FV29" s="293"/>
      <c r="FW29" s="298"/>
      <c r="FX29" s="296"/>
      <c r="FY29" s="297"/>
      <c r="FZ29" s="296"/>
      <c r="GA29" s="295"/>
      <c r="GB29" s="295"/>
      <c r="GC29" s="295"/>
      <c r="GD29" s="295"/>
      <c r="GE29" s="294"/>
      <c r="GF29" s="293"/>
      <c r="GG29" s="293"/>
      <c r="GH29" s="298"/>
      <c r="GI29" s="296"/>
      <c r="GJ29" s="297"/>
      <c r="GK29" s="296"/>
      <c r="GL29" s="295"/>
      <c r="GM29" s="295"/>
      <c r="GN29" s="295"/>
      <c r="GO29" s="295"/>
      <c r="GP29" s="294"/>
      <c r="GQ29" s="293"/>
      <c r="GR29" s="293"/>
      <c r="GS29" s="298"/>
      <c r="GT29" s="296"/>
      <c r="GU29" s="297"/>
      <c r="GV29" s="296"/>
      <c r="GW29" s="295"/>
      <c r="GX29" s="295"/>
      <c r="GY29" s="295"/>
      <c r="GZ29" s="295"/>
      <c r="HA29" s="294"/>
      <c r="HB29" s="293"/>
      <c r="HC29" s="293"/>
      <c r="HD29" s="298"/>
      <c r="HE29" s="296"/>
      <c r="HF29" s="297"/>
      <c r="HG29" s="296"/>
      <c r="HH29" s="295"/>
      <c r="HI29" s="295"/>
      <c r="HJ29" s="295"/>
      <c r="HK29" s="295"/>
      <c r="HL29" s="294"/>
      <c r="HM29" s="293"/>
      <c r="HN29" s="293"/>
      <c r="HO29" s="298"/>
      <c r="HP29" s="296"/>
      <c r="HQ29" s="297"/>
      <c r="HR29" s="296"/>
      <c r="HS29" s="295"/>
      <c r="HT29" s="295"/>
      <c r="HU29" s="295"/>
      <c r="HV29" s="295"/>
      <c r="HW29" s="294"/>
      <c r="HX29" s="293"/>
      <c r="HY29" s="293"/>
      <c r="HZ29" s="298"/>
      <c r="IA29" s="296"/>
      <c r="IB29" s="297"/>
      <c r="IC29" s="296"/>
      <c r="ID29" s="295"/>
      <c r="IE29" s="295"/>
      <c r="IF29" s="295"/>
      <c r="IG29" s="295"/>
      <c r="IH29" s="294"/>
      <c r="II29" s="293"/>
      <c r="IJ29" s="293"/>
    </row>
    <row r="30" spans="1:244" s="292" customFormat="1" ht="15" thickBot="1">
      <c r="A30" s="301"/>
      <c r="B30" s="306">
        <v>16</v>
      </c>
      <c r="C30" s="316" t="s">
        <v>1488</v>
      </c>
      <c r="D30" s="315" t="s">
        <v>1487</v>
      </c>
      <c r="E30" s="314" t="s">
        <v>137</v>
      </c>
      <c r="F30" s="314">
        <v>10</v>
      </c>
      <c r="G30" s="313">
        <v>0</v>
      </c>
      <c r="H30" s="310">
        <v>0</v>
      </c>
      <c r="I30" s="311">
        <f t="shared" si="0"/>
        <v>0</v>
      </c>
      <c r="J30" s="310">
        <f t="shared" si="1"/>
        <v>0</v>
      </c>
      <c r="K30" s="308">
        <v>0</v>
      </c>
      <c r="L30" s="317">
        <v>0</v>
      </c>
      <c r="M30" s="308">
        <f t="shared" si="2"/>
        <v>0</v>
      </c>
      <c r="N30" s="307">
        <f t="shared" si="3"/>
        <v>0</v>
      </c>
      <c r="O30" s="296"/>
      <c r="P30" s="297"/>
      <c r="Q30" s="296"/>
      <c r="R30" s="295"/>
      <c r="S30" s="295"/>
      <c r="T30" s="295"/>
      <c r="U30" s="295"/>
      <c r="V30" s="294"/>
      <c r="W30" s="293"/>
      <c r="X30" s="293"/>
      <c r="Y30" s="298"/>
      <c r="Z30" s="296"/>
      <c r="AA30" s="297"/>
      <c r="AB30" s="296"/>
      <c r="AC30" s="295"/>
      <c r="AD30" s="295"/>
      <c r="AE30" s="295"/>
      <c r="AF30" s="295"/>
      <c r="AG30" s="294"/>
      <c r="AH30" s="293"/>
      <c r="AI30" s="293"/>
      <c r="AJ30" s="298"/>
      <c r="AK30" s="296"/>
      <c r="AL30" s="297"/>
      <c r="AM30" s="296"/>
      <c r="AN30" s="295"/>
      <c r="AO30" s="295"/>
      <c r="AP30" s="295"/>
      <c r="AQ30" s="295"/>
      <c r="AR30" s="294"/>
      <c r="AS30" s="293"/>
      <c r="AT30" s="293"/>
      <c r="AU30" s="298"/>
      <c r="AV30" s="296"/>
      <c r="AW30" s="297"/>
      <c r="AX30" s="296"/>
      <c r="AY30" s="295"/>
      <c r="AZ30" s="295"/>
      <c r="BA30" s="295"/>
      <c r="BB30" s="295"/>
      <c r="BC30" s="294"/>
      <c r="BD30" s="293"/>
      <c r="BE30" s="293"/>
      <c r="BF30" s="298"/>
      <c r="BG30" s="296"/>
      <c r="BH30" s="297"/>
      <c r="BI30" s="296"/>
      <c r="BJ30" s="295"/>
      <c r="BK30" s="295"/>
      <c r="BL30" s="295"/>
      <c r="BM30" s="295"/>
      <c r="BN30" s="294"/>
      <c r="BO30" s="293"/>
      <c r="BP30" s="293"/>
      <c r="BQ30" s="298"/>
      <c r="BR30" s="296"/>
      <c r="BS30" s="297"/>
      <c r="BT30" s="296"/>
      <c r="BU30" s="295"/>
      <c r="BV30" s="295"/>
      <c r="BW30" s="295"/>
      <c r="BX30" s="295"/>
      <c r="BY30" s="294"/>
      <c r="BZ30" s="293"/>
      <c r="CA30" s="293"/>
      <c r="CB30" s="298"/>
      <c r="CC30" s="296"/>
      <c r="CD30" s="297"/>
      <c r="CE30" s="296"/>
      <c r="CF30" s="295"/>
      <c r="CG30" s="295"/>
      <c r="CH30" s="295"/>
      <c r="CI30" s="295"/>
      <c r="CJ30" s="294"/>
      <c r="CK30" s="293"/>
      <c r="CL30" s="293"/>
      <c r="CM30" s="298"/>
      <c r="CN30" s="296"/>
      <c r="CO30" s="297"/>
      <c r="CP30" s="296"/>
      <c r="CQ30" s="295"/>
      <c r="CR30" s="295"/>
      <c r="CS30" s="295"/>
      <c r="CT30" s="295"/>
      <c r="CU30" s="294"/>
      <c r="CV30" s="293"/>
      <c r="CW30" s="293"/>
      <c r="CX30" s="298"/>
      <c r="CY30" s="296"/>
      <c r="CZ30" s="297"/>
      <c r="DA30" s="296"/>
      <c r="DB30" s="295"/>
      <c r="DC30" s="295"/>
      <c r="DD30" s="295"/>
      <c r="DE30" s="295"/>
      <c r="DF30" s="294"/>
      <c r="DG30" s="293"/>
      <c r="DH30" s="293"/>
      <c r="DI30" s="298"/>
      <c r="DJ30" s="296"/>
      <c r="DK30" s="297"/>
      <c r="DL30" s="296"/>
      <c r="DM30" s="295"/>
      <c r="DN30" s="295"/>
      <c r="DO30" s="295"/>
      <c r="DP30" s="295"/>
      <c r="DQ30" s="294"/>
      <c r="DR30" s="293"/>
      <c r="DS30" s="293"/>
      <c r="DT30" s="298"/>
      <c r="DU30" s="296"/>
      <c r="DV30" s="297"/>
      <c r="DW30" s="296"/>
      <c r="DX30" s="295"/>
      <c r="DY30" s="295"/>
      <c r="DZ30" s="295"/>
      <c r="EA30" s="295"/>
      <c r="EB30" s="294"/>
      <c r="EC30" s="293"/>
      <c r="ED30" s="293"/>
      <c r="EE30" s="298"/>
      <c r="EF30" s="296"/>
      <c r="EG30" s="297"/>
      <c r="EH30" s="296"/>
      <c r="EI30" s="295"/>
      <c r="EJ30" s="295"/>
      <c r="EK30" s="295"/>
      <c r="EL30" s="295"/>
      <c r="EM30" s="294"/>
      <c r="EN30" s="293"/>
      <c r="EO30" s="293"/>
      <c r="EP30" s="298"/>
      <c r="EQ30" s="296"/>
      <c r="ER30" s="297"/>
      <c r="ES30" s="296"/>
      <c r="ET30" s="295"/>
      <c r="EU30" s="295"/>
      <c r="EV30" s="295"/>
      <c r="EW30" s="295"/>
      <c r="EX30" s="294"/>
      <c r="EY30" s="293"/>
      <c r="EZ30" s="293"/>
      <c r="FA30" s="298"/>
      <c r="FB30" s="296"/>
      <c r="FC30" s="297"/>
      <c r="FD30" s="296"/>
      <c r="FE30" s="295"/>
      <c r="FF30" s="295"/>
      <c r="FG30" s="295"/>
      <c r="FH30" s="295"/>
      <c r="FI30" s="294"/>
      <c r="FJ30" s="293"/>
      <c r="FK30" s="293"/>
      <c r="FL30" s="298"/>
      <c r="FM30" s="296"/>
      <c r="FN30" s="297"/>
      <c r="FO30" s="296"/>
      <c r="FP30" s="295"/>
      <c r="FQ30" s="295"/>
      <c r="FR30" s="295"/>
      <c r="FS30" s="295"/>
      <c r="FT30" s="294"/>
      <c r="FU30" s="293"/>
      <c r="FV30" s="293"/>
      <c r="FW30" s="298"/>
      <c r="FX30" s="296"/>
      <c r="FY30" s="297"/>
      <c r="FZ30" s="296"/>
      <c r="GA30" s="295"/>
      <c r="GB30" s="295"/>
      <c r="GC30" s="295"/>
      <c r="GD30" s="295"/>
      <c r="GE30" s="294"/>
      <c r="GF30" s="293"/>
      <c r="GG30" s="293"/>
      <c r="GH30" s="298"/>
      <c r="GI30" s="296"/>
      <c r="GJ30" s="297"/>
      <c r="GK30" s="296"/>
      <c r="GL30" s="295"/>
      <c r="GM30" s="295"/>
      <c r="GN30" s="295"/>
      <c r="GO30" s="295"/>
      <c r="GP30" s="294"/>
      <c r="GQ30" s="293"/>
      <c r="GR30" s="293"/>
      <c r="GS30" s="298"/>
      <c r="GT30" s="296"/>
      <c r="GU30" s="297"/>
      <c r="GV30" s="296"/>
      <c r="GW30" s="295"/>
      <c r="GX30" s="295"/>
      <c r="GY30" s="295"/>
      <c r="GZ30" s="295"/>
      <c r="HA30" s="294"/>
      <c r="HB30" s="293"/>
      <c r="HC30" s="293"/>
      <c r="HD30" s="298"/>
      <c r="HE30" s="296"/>
      <c r="HF30" s="297"/>
      <c r="HG30" s="296"/>
      <c r="HH30" s="295"/>
      <c r="HI30" s="295"/>
      <c r="HJ30" s="295"/>
      <c r="HK30" s="295"/>
      <c r="HL30" s="294"/>
      <c r="HM30" s="293"/>
      <c r="HN30" s="293"/>
      <c r="HO30" s="298"/>
      <c r="HP30" s="296"/>
      <c r="HQ30" s="297"/>
      <c r="HR30" s="296"/>
      <c r="HS30" s="295"/>
      <c r="HT30" s="295"/>
      <c r="HU30" s="295"/>
      <c r="HV30" s="295"/>
      <c r="HW30" s="294"/>
      <c r="HX30" s="293"/>
      <c r="HY30" s="293"/>
      <c r="HZ30" s="298"/>
      <c r="IA30" s="296"/>
      <c r="IB30" s="297"/>
      <c r="IC30" s="296"/>
      <c r="ID30" s="295"/>
      <c r="IE30" s="295"/>
      <c r="IF30" s="295"/>
      <c r="IG30" s="295"/>
      <c r="IH30" s="294"/>
      <c r="II30" s="293"/>
      <c r="IJ30" s="293"/>
    </row>
    <row r="31" spans="1:244" s="292" customFormat="1" ht="15" thickBot="1">
      <c r="A31" s="301"/>
      <c r="B31" s="306">
        <v>17</v>
      </c>
      <c r="C31" s="316" t="s">
        <v>1484</v>
      </c>
      <c r="D31" s="315" t="s">
        <v>1486</v>
      </c>
      <c r="E31" s="314" t="s">
        <v>137</v>
      </c>
      <c r="F31" s="314">
        <v>285</v>
      </c>
      <c r="G31" s="313">
        <v>0</v>
      </c>
      <c r="H31" s="310">
        <v>0</v>
      </c>
      <c r="I31" s="311">
        <f t="shared" si="0"/>
        <v>0</v>
      </c>
      <c r="J31" s="310">
        <f t="shared" si="1"/>
        <v>0</v>
      </c>
      <c r="K31" s="308">
        <v>0</v>
      </c>
      <c r="L31" s="317">
        <v>0</v>
      </c>
      <c r="M31" s="308">
        <f t="shared" si="2"/>
        <v>0</v>
      </c>
      <c r="N31" s="307">
        <f t="shared" si="3"/>
        <v>0</v>
      </c>
      <c r="O31" s="296"/>
      <c r="P31" s="297"/>
      <c r="Q31" s="296"/>
      <c r="R31" s="295"/>
      <c r="S31" s="295"/>
      <c r="T31" s="295"/>
      <c r="U31" s="295"/>
      <c r="V31" s="294"/>
      <c r="W31" s="293"/>
      <c r="X31" s="293"/>
      <c r="Y31" s="298"/>
      <c r="Z31" s="296"/>
      <c r="AA31" s="297"/>
      <c r="AB31" s="296"/>
      <c r="AC31" s="295"/>
      <c r="AD31" s="295"/>
      <c r="AE31" s="295"/>
      <c r="AF31" s="295"/>
      <c r="AG31" s="294"/>
      <c r="AH31" s="293"/>
      <c r="AI31" s="293"/>
      <c r="AJ31" s="298"/>
      <c r="AK31" s="296"/>
      <c r="AL31" s="297"/>
      <c r="AM31" s="296"/>
      <c r="AN31" s="295"/>
      <c r="AO31" s="295"/>
      <c r="AP31" s="295"/>
      <c r="AQ31" s="295"/>
      <c r="AR31" s="294"/>
      <c r="AS31" s="293"/>
      <c r="AT31" s="293"/>
      <c r="AU31" s="298"/>
      <c r="AV31" s="296"/>
      <c r="AW31" s="297"/>
      <c r="AX31" s="296"/>
      <c r="AY31" s="295"/>
      <c r="AZ31" s="295"/>
      <c r="BA31" s="295"/>
      <c r="BB31" s="295"/>
      <c r="BC31" s="294"/>
      <c r="BD31" s="293"/>
      <c r="BE31" s="293"/>
      <c r="BF31" s="298"/>
      <c r="BG31" s="296"/>
      <c r="BH31" s="297"/>
      <c r="BI31" s="296"/>
      <c r="BJ31" s="295"/>
      <c r="BK31" s="295"/>
      <c r="BL31" s="295"/>
      <c r="BM31" s="295"/>
      <c r="BN31" s="294"/>
      <c r="BO31" s="293"/>
      <c r="BP31" s="293"/>
      <c r="BQ31" s="298"/>
      <c r="BR31" s="296"/>
      <c r="BS31" s="297"/>
      <c r="BT31" s="296"/>
      <c r="BU31" s="295"/>
      <c r="BV31" s="295"/>
      <c r="BW31" s="295"/>
      <c r="BX31" s="295"/>
      <c r="BY31" s="294"/>
      <c r="BZ31" s="293"/>
      <c r="CA31" s="293"/>
      <c r="CB31" s="298"/>
      <c r="CC31" s="296"/>
      <c r="CD31" s="297"/>
      <c r="CE31" s="296"/>
      <c r="CF31" s="295"/>
      <c r="CG31" s="295"/>
      <c r="CH31" s="295"/>
      <c r="CI31" s="295"/>
      <c r="CJ31" s="294"/>
      <c r="CK31" s="293"/>
      <c r="CL31" s="293"/>
      <c r="CM31" s="298"/>
      <c r="CN31" s="296"/>
      <c r="CO31" s="297"/>
      <c r="CP31" s="296"/>
      <c r="CQ31" s="295"/>
      <c r="CR31" s="295"/>
      <c r="CS31" s="295"/>
      <c r="CT31" s="295"/>
      <c r="CU31" s="294"/>
      <c r="CV31" s="293"/>
      <c r="CW31" s="293"/>
      <c r="CX31" s="298"/>
      <c r="CY31" s="296"/>
      <c r="CZ31" s="297"/>
      <c r="DA31" s="296"/>
      <c r="DB31" s="295"/>
      <c r="DC31" s="295"/>
      <c r="DD31" s="295"/>
      <c r="DE31" s="295"/>
      <c r="DF31" s="294"/>
      <c r="DG31" s="293"/>
      <c r="DH31" s="293"/>
      <c r="DI31" s="298"/>
      <c r="DJ31" s="296"/>
      <c r="DK31" s="297"/>
      <c r="DL31" s="296"/>
      <c r="DM31" s="295"/>
      <c r="DN31" s="295"/>
      <c r="DO31" s="295"/>
      <c r="DP31" s="295"/>
      <c r="DQ31" s="294"/>
      <c r="DR31" s="293"/>
      <c r="DS31" s="293"/>
      <c r="DT31" s="298"/>
      <c r="DU31" s="296"/>
      <c r="DV31" s="297"/>
      <c r="DW31" s="296"/>
      <c r="DX31" s="295"/>
      <c r="DY31" s="295"/>
      <c r="DZ31" s="295"/>
      <c r="EA31" s="295"/>
      <c r="EB31" s="294"/>
      <c r="EC31" s="293"/>
      <c r="ED31" s="293"/>
      <c r="EE31" s="298"/>
      <c r="EF31" s="296"/>
      <c r="EG31" s="297"/>
      <c r="EH31" s="296"/>
      <c r="EI31" s="295"/>
      <c r="EJ31" s="295"/>
      <c r="EK31" s="295"/>
      <c r="EL31" s="295"/>
      <c r="EM31" s="294"/>
      <c r="EN31" s="293"/>
      <c r="EO31" s="293"/>
      <c r="EP31" s="298"/>
      <c r="EQ31" s="296"/>
      <c r="ER31" s="297"/>
      <c r="ES31" s="296"/>
      <c r="ET31" s="295"/>
      <c r="EU31" s="295"/>
      <c r="EV31" s="295"/>
      <c r="EW31" s="295"/>
      <c r="EX31" s="294"/>
      <c r="EY31" s="293"/>
      <c r="EZ31" s="293"/>
      <c r="FA31" s="298"/>
      <c r="FB31" s="296"/>
      <c r="FC31" s="297"/>
      <c r="FD31" s="296"/>
      <c r="FE31" s="295"/>
      <c r="FF31" s="295"/>
      <c r="FG31" s="295"/>
      <c r="FH31" s="295"/>
      <c r="FI31" s="294"/>
      <c r="FJ31" s="293"/>
      <c r="FK31" s="293"/>
      <c r="FL31" s="298"/>
      <c r="FM31" s="296"/>
      <c r="FN31" s="297"/>
      <c r="FO31" s="296"/>
      <c r="FP31" s="295"/>
      <c r="FQ31" s="295"/>
      <c r="FR31" s="295"/>
      <c r="FS31" s="295"/>
      <c r="FT31" s="294"/>
      <c r="FU31" s="293"/>
      <c r="FV31" s="293"/>
      <c r="FW31" s="298"/>
      <c r="FX31" s="296"/>
      <c r="FY31" s="297"/>
      <c r="FZ31" s="296"/>
      <c r="GA31" s="295"/>
      <c r="GB31" s="295"/>
      <c r="GC31" s="295"/>
      <c r="GD31" s="295"/>
      <c r="GE31" s="294"/>
      <c r="GF31" s="293"/>
      <c r="GG31" s="293"/>
      <c r="GH31" s="298"/>
      <c r="GI31" s="296"/>
      <c r="GJ31" s="297"/>
      <c r="GK31" s="296"/>
      <c r="GL31" s="295"/>
      <c r="GM31" s="295"/>
      <c r="GN31" s="295"/>
      <c r="GO31" s="295"/>
      <c r="GP31" s="294"/>
      <c r="GQ31" s="293"/>
      <c r="GR31" s="293"/>
      <c r="GS31" s="298"/>
      <c r="GT31" s="296"/>
      <c r="GU31" s="297"/>
      <c r="GV31" s="296"/>
      <c r="GW31" s="295"/>
      <c r="GX31" s="295"/>
      <c r="GY31" s="295"/>
      <c r="GZ31" s="295"/>
      <c r="HA31" s="294"/>
      <c r="HB31" s="293"/>
      <c r="HC31" s="293"/>
      <c r="HD31" s="298"/>
      <c r="HE31" s="296"/>
      <c r="HF31" s="297"/>
      <c r="HG31" s="296"/>
      <c r="HH31" s="295"/>
      <c r="HI31" s="295"/>
      <c r="HJ31" s="295"/>
      <c r="HK31" s="295"/>
      <c r="HL31" s="294"/>
      <c r="HM31" s="293"/>
      <c r="HN31" s="293"/>
      <c r="HO31" s="298"/>
      <c r="HP31" s="296"/>
      <c r="HQ31" s="297"/>
      <c r="HR31" s="296"/>
      <c r="HS31" s="295"/>
      <c r="HT31" s="295"/>
      <c r="HU31" s="295"/>
      <c r="HV31" s="295"/>
      <c r="HW31" s="294"/>
      <c r="HX31" s="293"/>
      <c r="HY31" s="293"/>
      <c r="HZ31" s="298"/>
      <c r="IA31" s="296"/>
      <c r="IB31" s="297"/>
      <c r="IC31" s="296"/>
      <c r="ID31" s="295"/>
      <c r="IE31" s="295"/>
      <c r="IF31" s="295"/>
      <c r="IG31" s="295"/>
      <c r="IH31" s="294"/>
      <c r="II31" s="293"/>
      <c r="IJ31" s="293"/>
    </row>
    <row r="32" spans="1:244" s="292" customFormat="1" ht="15" thickBot="1">
      <c r="A32" s="301"/>
      <c r="B32" s="306">
        <v>18</v>
      </c>
      <c r="C32" s="316" t="s">
        <v>1484</v>
      </c>
      <c r="D32" s="315" t="s">
        <v>1485</v>
      </c>
      <c r="E32" s="314" t="s">
        <v>137</v>
      </c>
      <c r="F32" s="314">
        <v>1485</v>
      </c>
      <c r="G32" s="313">
        <v>0</v>
      </c>
      <c r="H32" s="310">
        <v>0</v>
      </c>
      <c r="I32" s="311">
        <f t="shared" si="0"/>
        <v>0</v>
      </c>
      <c r="J32" s="310">
        <f t="shared" si="1"/>
        <v>0</v>
      </c>
      <c r="K32" s="308">
        <v>0</v>
      </c>
      <c r="L32" s="317">
        <v>0</v>
      </c>
      <c r="M32" s="308">
        <f t="shared" si="2"/>
        <v>0</v>
      </c>
      <c r="N32" s="307">
        <f t="shared" si="3"/>
        <v>0</v>
      </c>
      <c r="O32" s="296"/>
      <c r="P32" s="297"/>
      <c r="Q32" s="296"/>
      <c r="R32" s="295"/>
      <c r="S32" s="295"/>
      <c r="T32" s="295"/>
      <c r="U32" s="295"/>
      <c r="V32" s="294"/>
      <c r="W32" s="293"/>
      <c r="X32" s="293"/>
      <c r="Y32" s="298"/>
      <c r="Z32" s="296"/>
      <c r="AA32" s="297"/>
      <c r="AB32" s="296"/>
      <c r="AC32" s="295"/>
      <c r="AD32" s="295"/>
      <c r="AE32" s="295"/>
      <c r="AF32" s="295"/>
      <c r="AG32" s="294"/>
      <c r="AH32" s="293"/>
      <c r="AI32" s="293"/>
      <c r="AJ32" s="298"/>
      <c r="AK32" s="296"/>
      <c r="AL32" s="297"/>
      <c r="AM32" s="296"/>
      <c r="AN32" s="295"/>
      <c r="AO32" s="295"/>
      <c r="AP32" s="295"/>
      <c r="AQ32" s="295"/>
      <c r="AR32" s="294"/>
      <c r="AS32" s="293"/>
      <c r="AT32" s="293"/>
      <c r="AU32" s="298"/>
      <c r="AV32" s="296"/>
      <c r="AW32" s="297"/>
      <c r="AX32" s="296"/>
      <c r="AY32" s="295"/>
      <c r="AZ32" s="295"/>
      <c r="BA32" s="295"/>
      <c r="BB32" s="295"/>
      <c r="BC32" s="294"/>
      <c r="BD32" s="293"/>
      <c r="BE32" s="293"/>
      <c r="BF32" s="298"/>
      <c r="BG32" s="296"/>
      <c r="BH32" s="297"/>
      <c r="BI32" s="296"/>
      <c r="BJ32" s="295"/>
      <c r="BK32" s="295"/>
      <c r="BL32" s="295"/>
      <c r="BM32" s="295"/>
      <c r="BN32" s="294"/>
      <c r="BO32" s="293"/>
      <c r="BP32" s="293"/>
      <c r="BQ32" s="298"/>
      <c r="BR32" s="296"/>
      <c r="BS32" s="297"/>
      <c r="BT32" s="296"/>
      <c r="BU32" s="295"/>
      <c r="BV32" s="295"/>
      <c r="BW32" s="295"/>
      <c r="BX32" s="295"/>
      <c r="BY32" s="294"/>
      <c r="BZ32" s="293"/>
      <c r="CA32" s="293"/>
      <c r="CB32" s="298"/>
      <c r="CC32" s="296"/>
      <c r="CD32" s="297"/>
      <c r="CE32" s="296"/>
      <c r="CF32" s="295"/>
      <c r="CG32" s="295"/>
      <c r="CH32" s="295"/>
      <c r="CI32" s="295"/>
      <c r="CJ32" s="294"/>
      <c r="CK32" s="293"/>
      <c r="CL32" s="293"/>
      <c r="CM32" s="298"/>
      <c r="CN32" s="296"/>
      <c r="CO32" s="297"/>
      <c r="CP32" s="296"/>
      <c r="CQ32" s="295"/>
      <c r="CR32" s="295"/>
      <c r="CS32" s="295"/>
      <c r="CT32" s="295"/>
      <c r="CU32" s="294"/>
      <c r="CV32" s="293"/>
      <c r="CW32" s="293"/>
      <c r="CX32" s="298"/>
      <c r="CY32" s="296"/>
      <c r="CZ32" s="297"/>
      <c r="DA32" s="296"/>
      <c r="DB32" s="295"/>
      <c r="DC32" s="295"/>
      <c r="DD32" s="295"/>
      <c r="DE32" s="295"/>
      <c r="DF32" s="294"/>
      <c r="DG32" s="293"/>
      <c r="DH32" s="293"/>
      <c r="DI32" s="298"/>
      <c r="DJ32" s="296"/>
      <c r="DK32" s="297"/>
      <c r="DL32" s="296"/>
      <c r="DM32" s="295"/>
      <c r="DN32" s="295"/>
      <c r="DO32" s="295"/>
      <c r="DP32" s="295"/>
      <c r="DQ32" s="294"/>
      <c r="DR32" s="293"/>
      <c r="DS32" s="293"/>
      <c r="DT32" s="298"/>
      <c r="DU32" s="296"/>
      <c r="DV32" s="297"/>
      <c r="DW32" s="296"/>
      <c r="DX32" s="295"/>
      <c r="DY32" s="295"/>
      <c r="DZ32" s="295"/>
      <c r="EA32" s="295"/>
      <c r="EB32" s="294"/>
      <c r="EC32" s="293"/>
      <c r="ED32" s="293"/>
      <c r="EE32" s="298"/>
      <c r="EF32" s="296"/>
      <c r="EG32" s="297"/>
      <c r="EH32" s="296"/>
      <c r="EI32" s="295"/>
      <c r="EJ32" s="295"/>
      <c r="EK32" s="295"/>
      <c r="EL32" s="295"/>
      <c r="EM32" s="294"/>
      <c r="EN32" s="293"/>
      <c r="EO32" s="293"/>
      <c r="EP32" s="298"/>
      <c r="EQ32" s="296"/>
      <c r="ER32" s="297"/>
      <c r="ES32" s="296"/>
      <c r="ET32" s="295"/>
      <c r="EU32" s="295"/>
      <c r="EV32" s="295"/>
      <c r="EW32" s="295"/>
      <c r="EX32" s="294"/>
      <c r="EY32" s="293"/>
      <c r="EZ32" s="293"/>
      <c r="FA32" s="298"/>
      <c r="FB32" s="296"/>
      <c r="FC32" s="297"/>
      <c r="FD32" s="296"/>
      <c r="FE32" s="295"/>
      <c r="FF32" s="295"/>
      <c r="FG32" s="295"/>
      <c r="FH32" s="295"/>
      <c r="FI32" s="294"/>
      <c r="FJ32" s="293"/>
      <c r="FK32" s="293"/>
      <c r="FL32" s="298"/>
      <c r="FM32" s="296"/>
      <c r="FN32" s="297"/>
      <c r="FO32" s="296"/>
      <c r="FP32" s="295"/>
      <c r="FQ32" s="295"/>
      <c r="FR32" s="295"/>
      <c r="FS32" s="295"/>
      <c r="FT32" s="294"/>
      <c r="FU32" s="293"/>
      <c r="FV32" s="293"/>
      <c r="FW32" s="298"/>
      <c r="FX32" s="296"/>
      <c r="FY32" s="297"/>
      <c r="FZ32" s="296"/>
      <c r="GA32" s="295"/>
      <c r="GB32" s="295"/>
      <c r="GC32" s="295"/>
      <c r="GD32" s="295"/>
      <c r="GE32" s="294"/>
      <c r="GF32" s="293"/>
      <c r="GG32" s="293"/>
      <c r="GH32" s="298"/>
      <c r="GI32" s="296"/>
      <c r="GJ32" s="297"/>
      <c r="GK32" s="296"/>
      <c r="GL32" s="295"/>
      <c r="GM32" s="295"/>
      <c r="GN32" s="295"/>
      <c r="GO32" s="295"/>
      <c r="GP32" s="294"/>
      <c r="GQ32" s="293"/>
      <c r="GR32" s="293"/>
      <c r="GS32" s="298"/>
      <c r="GT32" s="296"/>
      <c r="GU32" s="297"/>
      <c r="GV32" s="296"/>
      <c r="GW32" s="295"/>
      <c r="GX32" s="295"/>
      <c r="GY32" s="295"/>
      <c r="GZ32" s="295"/>
      <c r="HA32" s="294"/>
      <c r="HB32" s="293"/>
      <c r="HC32" s="293"/>
      <c r="HD32" s="298"/>
      <c r="HE32" s="296"/>
      <c r="HF32" s="297"/>
      <c r="HG32" s="296"/>
      <c r="HH32" s="295"/>
      <c r="HI32" s="295"/>
      <c r="HJ32" s="295"/>
      <c r="HK32" s="295"/>
      <c r="HL32" s="294"/>
      <c r="HM32" s="293"/>
      <c r="HN32" s="293"/>
      <c r="HO32" s="298"/>
      <c r="HP32" s="296"/>
      <c r="HQ32" s="297"/>
      <c r="HR32" s="296"/>
      <c r="HS32" s="295"/>
      <c r="HT32" s="295"/>
      <c r="HU32" s="295"/>
      <c r="HV32" s="295"/>
      <c r="HW32" s="294"/>
      <c r="HX32" s="293"/>
      <c r="HY32" s="293"/>
      <c r="HZ32" s="298"/>
      <c r="IA32" s="296"/>
      <c r="IB32" s="297"/>
      <c r="IC32" s="296"/>
      <c r="ID32" s="295"/>
      <c r="IE32" s="295"/>
      <c r="IF32" s="295"/>
      <c r="IG32" s="295"/>
      <c r="IH32" s="294"/>
      <c r="II32" s="293"/>
      <c r="IJ32" s="293"/>
    </row>
    <row r="33" spans="1:244" s="292" customFormat="1" ht="15" thickBot="1">
      <c r="A33" s="301"/>
      <c r="B33" s="306">
        <v>19</v>
      </c>
      <c r="C33" s="316" t="s">
        <v>1484</v>
      </c>
      <c r="D33" s="315" t="s">
        <v>1483</v>
      </c>
      <c r="E33" s="314" t="s">
        <v>137</v>
      </c>
      <c r="F33" s="314">
        <v>540</v>
      </c>
      <c r="G33" s="313">
        <v>0</v>
      </c>
      <c r="H33" s="310">
        <v>0</v>
      </c>
      <c r="I33" s="311">
        <f t="shared" si="0"/>
        <v>0</v>
      </c>
      <c r="J33" s="310">
        <f t="shared" si="1"/>
        <v>0</v>
      </c>
      <c r="K33" s="308">
        <v>0</v>
      </c>
      <c r="L33" s="317">
        <v>0</v>
      </c>
      <c r="M33" s="308">
        <f t="shared" si="2"/>
        <v>0</v>
      </c>
      <c r="N33" s="307">
        <f t="shared" si="3"/>
        <v>0</v>
      </c>
      <c r="O33" s="296"/>
      <c r="P33" s="297"/>
      <c r="Q33" s="296"/>
      <c r="R33" s="295"/>
      <c r="S33" s="295"/>
      <c r="T33" s="295"/>
      <c r="U33" s="295"/>
      <c r="V33" s="294"/>
      <c r="W33" s="293"/>
      <c r="X33" s="293"/>
      <c r="Y33" s="298"/>
      <c r="Z33" s="296"/>
      <c r="AA33" s="297"/>
      <c r="AB33" s="296"/>
      <c r="AC33" s="295"/>
      <c r="AD33" s="295"/>
      <c r="AE33" s="295"/>
      <c r="AF33" s="295"/>
      <c r="AG33" s="294"/>
      <c r="AH33" s="293"/>
      <c r="AI33" s="293"/>
      <c r="AJ33" s="298"/>
      <c r="AK33" s="296"/>
      <c r="AL33" s="297"/>
      <c r="AM33" s="296"/>
      <c r="AN33" s="295"/>
      <c r="AO33" s="295"/>
      <c r="AP33" s="295"/>
      <c r="AQ33" s="295"/>
      <c r="AR33" s="294"/>
      <c r="AS33" s="293"/>
      <c r="AT33" s="293"/>
      <c r="AU33" s="298"/>
      <c r="AV33" s="296"/>
      <c r="AW33" s="297"/>
      <c r="AX33" s="296"/>
      <c r="AY33" s="295"/>
      <c r="AZ33" s="295"/>
      <c r="BA33" s="295"/>
      <c r="BB33" s="295"/>
      <c r="BC33" s="294"/>
      <c r="BD33" s="293"/>
      <c r="BE33" s="293"/>
      <c r="BF33" s="298"/>
      <c r="BG33" s="296"/>
      <c r="BH33" s="297"/>
      <c r="BI33" s="296"/>
      <c r="BJ33" s="295"/>
      <c r="BK33" s="295"/>
      <c r="BL33" s="295"/>
      <c r="BM33" s="295"/>
      <c r="BN33" s="294"/>
      <c r="BO33" s="293"/>
      <c r="BP33" s="293"/>
      <c r="BQ33" s="298"/>
      <c r="BR33" s="296"/>
      <c r="BS33" s="297"/>
      <c r="BT33" s="296"/>
      <c r="BU33" s="295"/>
      <c r="BV33" s="295"/>
      <c r="BW33" s="295"/>
      <c r="BX33" s="295"/>
      <c r="BY33" s="294"/>
      <c r="BZ33" s="293"/>
      <c r="CA33" s="293"/>
      <c r="CB33" s="298"/>
      <c r="CC33" s="296"/>
      <c r="CD33" s="297"/>
      <c r="CE33" s="296"/>
      <c r="CF33" s="295"/>
      <c r="CG33" s="295"/>
      <c r="CH33" s="295"/>
      <c r="CI33" s="295"/>
      <c r="CJ33" s="294"/>
      <c r="CK33" s="293"/>
      <c r="CL33" s="293"/>
      <c r="CM33" s="298"/>
      <c r="CN33" s="296"/>
      <c r="CO33" s="297"/>
      <c r="CP33" s="296"/>
      <c r="CQ33" s="295"/>
      <c r="CR33" s="295"/>
      <c r="CS33" s="295"/>
      <c r="CT33" s="295"/>
      <c r="CU33" s="294"/>
      <c r="CV33" s="293"/>
      <c r="CW33" s="293"/>
      <c r="CX33" s="298"/>
      <c r="CY33" s="296"/>
      <c r="CZ33" s="297"/>
      <c r="DA33" s="296"/>
      <c r="DB33" s="295"/>
      <c r="DC33" s="295"/>
      <c r="DD33" s="295"/>
      <c r="DE33" s="295"/>
      <c r="DF33" s="294"/>
      <c r="DG33" s="293"/>
      <c r="DH33" s="293"/>
      <c r="DI33" s="298"/>
      <c r="DJ33" s="296"/>
      <c r="DK33" s="297"/>
      <c r="DL33" s="296"/>
      <c r="DM33" s="295"/>
      <c r="DN33" s="295"/>
      <c r="DO33" s="295"/>
      <c r="DP33" s="295"/>
      <c r="DQ33" s="294"/>
      <c r="DR33" s="293"/>
      <c r="DS33" s="293"/>
      <c r="DT33" s="298"/>
      <c r="DU33" s="296"/>
      <c r="DV33" s="297"/>
      <c r="DW33" s="296"/>
      <c r="DX33" s="295"/>
      <c r="DY33" s="295"/>
      <c r="DZ33" s="295"/>
      <c r="EA33" s="295"/>
      <c r="EB33" s="294"/>
      <c r="EC33" s="293"/>
      <c r="ED33" s="293"/>
      <c r="EE33" s="298"/>
      <c r="EF33" s="296"/>
      <c r="EG33" s="297"/>
      <c r="EH33" s="296"/>
      <c r="EI33" s="295"/>
      <c r="EJ33" s="295"/>
      <c r="EK33" s="295"/>
      <c r="EL33" s="295"/>
      <c r="EM33" s="294"/>
      <c r="EN33" s="293"/>
      <c r="EO33" s="293"/>
      <c r="EP33" s="298"/>
      <c r="EQ33" s="296"/>
      <c r="ER33" s="297"/>
      <c r="ES33" s="296"/>
      <c r="ET33" s="295"/>
      <c r="EU33" s="295"/>
      <c r="EV33" s="295"/>
      <c r="EW33" s="295"/>
      <c r="EX33" s="294"/>
      <c r="EY33" s="293"/>
      <c r="EZ33" s="293"/>
      <c r="FA33" s="298"/>
      <c r="FB33" s="296"/>
      <c r="FC33" s="297"/>
      <c r="FD33" s="296"/>
      <c r="FE33" s="295"/>
      <c r="FF33" s="295"/>
      <c r="FG33" s="295"/>
      <c r="FH33" s="295"/>
      <c r="FI33" s="294"/>
      <c r="FJ33" s="293"/>
      <c r="FK33" s="293"/>
      <c r="FL33" s="298"/>
      <c r="FM33" s="296"/>
      <c r="FN33" s="297"/>
      <c r="FO33" s="296"/>
      <c r="FP33" s="295"/>
      <c r="FQ33" s="295"/>
      <c r="FR33" s="295"/>
      <c r="FS33" s="295"/>
      <c r="FT33" s="294"/>
      <c r="FU33" s="293"/>
      <c r="FV33" s="293"/>
      <c r="FW33" s="298"/>
      <c r="FX33" s="296"/>
      <c r="FY33" s="297"/>
      <c r="FZ33" s="296"/>
      <c r="GA33" s="295"/>
      <c r="GB33" s="295"/>
      <c r="GC33" s="295"/>
      <c r="GD33" s="295"/>
      <c r="GE33" s="294"/>
      <c r="GF33" s="293"/>
      <c r="GG33" s="293"/>
      <c r="GH33" s="298"/>
      <c r="GI33" s="296"/>
      <c r="GJ33" s="297"/>
      <c r="GK33" s="296"/>
      <c r="GL33" s="295"/>
      <c r="GM33" s="295"/>
      <c r="GN33" s="295"/>
      <c r="GO33" s="295"/>
      <c r="GP33" s="294"/>
      <c r="GQ33" s="293"/>
      <c r="GR33" s="293"/>
      <c r="GS33" s="298"/>
      <c r="GT33" s="296"/>
      <c r="GU33" s="297"/>
      <c r="GV33" s="296"/>
      <c r="GW33" s="295"/>
      <c r="GX33" s="295"/>
      <c r="GY33" s="295"/>
      <c r="GZ33" s="295"/>
      <c r="HA33" s="294"/>
      <c r="HB33" s="293"/>
      <c r="HC33" s="293"/>
      <c r="HD33" s="298"/>
      <c r="HE33" s="296"/>
      <c r="HF33" s="297"/>
      <c r="HG33" s="296"/>
      <c r="HH33" s="295"/>
      <c r="HI33" s="295"/>
      <c r="HJ33" s="295"/>
      <c r="HK33" s="295"/>
      <c r="HL33" s="294"/>
      <c r="HM33" s="293"/>
      <c r="HN33" s="293"/>
      <c r="HO33" s="298"/>
      <c r="HP33" s="296"/>
      <c r="HQ33" s="297"/>
      <c r="HR33" s="296"/>
      <c r="HS33" s="295"/>
      <c r="HT33" s="295"/>
      <c r="HU33" s="295"/>
      <c r="HV33" s="295"/>
      <c r="HW33" s="294"/>
      <c r="HX33" s="293"/>
      <c r="HY33" s="293"/>
      <c r="HZ33" s="298"/>
      <c r="IA33" s="296"/>
      <c r="IB33" s="297"/>
      <c r="IC33" s="296"/>
      <c r="ID33" s="295"/>
      <c r="IE33" s="295"/>
      <c r="IF33" s="295"/>
      <c r="IG33" s="295"/>
      <c r="IH33" s="294"/>
      <c r="II33" s="293"/>
      <c r="IJ33" s="293"/>
    </row>
    <row r="34" spans="1:244" s="292" customFormat="1" ht="26.25" thickBot="1">
      <c r="A34" s="301"/>
      <c r="B34" s="306">
        <v>20</v>
      </c>
      <c r="C34" s="316" t="s">
        <v>1482</v>
      </c>
      <c r="D34" s="315" t="s">
        <v>1481</v>
      </c>
      <c r="E34" s="314" t="s">
        <v>137</v>
      </c>
      <c r="F34" s="314">
        <v>2320</v>
      </c>
      <c r="G34" s="313">
        <v>0</v>
      </c>
      <c r="H34" s="310">
        <v>0</v>
      </c>
      <c r="I34" s="311">
        <f t="shared" si="0"/>
        <v>0</v>
      </c>
      <c r="J34" s="310">
        <f t="shared" si="1"/>
        <v>0</v>
      </c>
      <c r="K34" s="308">
        <v>0</v>
      </c>
      <c r="L34" s="317">
        <v>0</v>
      </c>
      <c r="M34" s="308">
        <f t="shared" si="2"/>
        <v>0</v>
      </c>
      <c r="N34" s="307">
        <f t="shared" si="3"/>
        <v>0</v>
      </c>
      <c r="O34" s="296"/>
      <c r="P34" s="297"/>
      <c r="Q34" s="296"/>
      <c r="R34" s="295"/>
      <c r="S34" s="295"/>
      <c r="T34" s="295"/>
      <c r="U34" s="295"/>
      <c r="V34" s="294"/>
      <c r="W34" s="293"/>
      <c r="X34" s="293"/>
      <c r="Y34" s="298"/>
      <c r="Z34" s="296"/>
      <c r="AA34" s="297"/>
      <c r="AB34" s="296"/>
      <c r="AC34" s="295"/>
      <c r="AD34" s="295"/>
      <c r="AE34" s="295"/>
      <c r="AF34" s="295"/>
      <c r="AG34" s="294"/>
      <c r="AH34" s="293"/>
      <c r="AI34" s="293"/>
      <c r="AJ34" s="298"/>
      <c r="AK34" s="296"/>
      <c r="AL34" s="297"/>
      <c r="AM34" s="296"/>
      <c r="AN34" s="295"/>
      <c r="AO34" s="295"/>
      <c r="AP34" s="295"/>
      <c r="AQ34" s="295"/>
      <c r="AR34" s="294"/>
      <c r="AS34" s="293"/>
      <c r="AT34" s="293"/>
      <c r="AU34" s="298"/>
      <c r="AV34" s="296"/>
      <c r="AW34" s="297"/>
      <c r="AX34" s="296"/>
      <c r="AY34" s="295"/>
      <c r="AZ34" s="295"/>
      <c r="BA34" s="295"/>
      <c r="BB34" s="295"/>
      <c r="BC34" s="294"/>
      <c r="BD34" s="293"/>
      <c r="BE34" s="293"/>
      <c r="BF34" s="298"/>
      <c r="BG34" s="296"/>
      <c r="BH34" s="297"/>
      <c r="BI34" s="296"/>
      <c r="BJ34" s="295"/>
      <c r="BK34" s="295"/>
      <c r="BL34" s="295"/>
      <c r="BM34" s="295"/>
      <c r="BN34" s="294"/>
      <c r="BO34" s="293"/>
      <c r="BP34" s="293"/>
      <c r="BQ34" s="298"/>
      <c r="BR34" s="296"/>
      <c r="BS34" s="297"/>
      <c r="BT34" s="296"/>
      <c r="BU34" s="295"/>
      <c r="BV34" s="295"/>
      <c r="BW34" s="295"/>
      <c r="BX34" s="295"/>
      <c r="BY34" s="294"/>
      <c r="BZ34" s="293"/>
      <c r="CA34" s="293"/>
      <c r="CB34" s="298"/>
      <c r="CC34" s="296"/>
      <c r="CD34" s="297"/>
      <c r="CE34" s="296"/>
      <c r="CF34" s="295"/>
      <c r="CG34" s="295"/>
      <c r="CH34" s="295"/>
      <c r="CI34" s="295"/>
      <c r="CJ34" s="294"/>
      <c r="CK34" s="293"/>
      <c r="CL34" s="293"/>
      <c r="CM34" s="298"/>
      <c r="CN34" s="296"/>
      <c r="CO34" s="297"/>
      <c r="CP34" s="296"/>
      <c r="CQ34" s="295"/>
      <c r="CR34" s="295"/>
      <c r="CS34" s="295"/>
      <c r="CT34" s="295"/>
      <c r="CU34" s="294"/>
      <c r="CV34" s="293"/>
      <c r="CW34" s="293"/>
      <c r="CX34" s="298"/>
      <c r="CY34" s="296"/>
      <c r="CZ34" s="297"/>
      <c r="DA34" s="296"/>
      <c r="DB34" s="295"/>
      <c r="DC34" s="295"/>
      <c r="DD34" s="295"/>
      <c r="DE34" s="295"/>
      <c r="DF34" s="294"/>
      <c r="DG34" s="293"/>
      <c r="DH34" s="293"/>
      <c r="DI34" s="298"/>
      <c r="DJ34" s="296"/>
      <c r="DK34" s="297"/>
      <c r="DL34" s="296"/>
      <c r="DM34" s="295"/>
      <c r="DN34" s="295"/>
      <c r="DO34" s="295"/>
      <c r="DP34" s="295"/>
      <c r="DQ34" s="294"/>
      <c r="DR34" s="293"/>
      <c r="DS34" s="293"/>
      <c r="DT34" s="298"/>
      <c r="DU34" s="296"/>
      <c r="DV34" s="297"/>
      <c r="DW34" s="296"/>
      <c r="DX34" s="295"/>
      <c r="DY34" s="295"/>
      <c r="DZ34" s="295"/>
      <c r="EA34" s="295"/>
      <c r="EB34" s="294"/>
      <c r="EC34" s="293"/>
      <c r="ED34" s="293"/>
      <c r="EE34" s="298"/>
      <c r="EF34" s="296"/>
      <c r="EG34" s="297"/>
      <c r="EH34" s="296"/>
      <c r="EI34" s="295"/>
      <c r="EJ34" s="295"/>
      <c r="EK34" s="295"/>
      <c r="EL34" s="295"/>
      <c r="EM34" s="294"/>
      <c r="EN34" s="293"/>
      <c r="EO34" s="293"/>
      <c r="EP34" s="298"/>
      <c r="EQ34" s="296"/>
      <c r="ER34" s="297"/>
      <c r="ES34" s="296"/>
      <c r="ET34" s="295"/>
      <c r="EU34" s="295"/>
      <c r="EV34" s="295"/>
      <c r="EW34" s="295"/>
      <c r="EX34" s="294"/>
      <c r="EY34" s="293"/>
      <c r="EZ34" s="293"/>
      <c r="FA34" s="298"/>
      <c r="FB34" s="296"/>
      <c r="FC34" s="297"/>
      <c r="FD34" s="296"/>
      <c r="FE34" s="295"/>
      <c r="FF34" s="295"/>
      <c r="FG34" s="295"/>
      <c r="FH34" s="295"/>
      <c r="FI34" s="294"/>
      <c r="FJ34" s="293"/>
      <c r="FK34" s="293"/>
      <c r="FL34" s="298"/>
      <c r="FM34" s="296"/>
      <c r="FN34" s="297"/>
      <c r="FO34" s="296"/>
      <c r="FP34" s="295"/>
      <c r="FQ34" s="295"/>
      <c r="FR34" s="295"/>
      <c r="FS34" s="295"/>
      <c r="FT34" s="294"/>
      <c r="FU34" s="293"/>
      <c r="FV34" s="293"/>
      <c r="FW34" s="298"/>
      <c r="FX34" s="296"/>
      <c r="FY34" s="297"/>
      <c r="FZ34" s="296"/>
      <c r="GA34" s="295"/>
      <c r="GB34" s="295"/>
      <c r="GC34" s="295"/>
      <c r="GD34" s="295"/>
      <c r="GE34" s="294"/>
      <c r="GF34" s="293"/>
      <c r="GG34" s="293"/>
      <c r="GH34" s="298"/>
      <c r="GI34" s="296"/>
      <c r="GJ34" s="297"/>
      <c r="GK34" s="296"/>
      <c r="GL34" s="295"/>
      <c r="GM34" s="295"/>
      <c r="GN34" s="295"/>
      <c r="GO34" s="295"/>
      <c r="GP34" s="294"/>
      <c r="GQ34" s="293"/>
      <c r="GR34" s="293"/>
      <c r="GS34" s="298"/>
      <c r="GT34" s="296"/>
      <c r="GU34" s="297"/>
      <c r="GV34" s="296"/>
      <c r="GW34" s="295"/>
      <c r="GX34" s="295"/>
      <c r="GY34" s="295"/>
      <c r="GZ34" s="295"/>
      <c r="HA34" s="294"/>
      <c r="HB34" s="293"/>
      <c r="HC34" s="293"/>
      <c r="HD34" s="298"/>
      <c r="HE34" s="296"/>
      <c r="HF34" s="297"/>
      <c r="HG34" s="296"/>
      <c r="HH34" s="295"/>
      <c r="HI34" s="295"/>
      <c r="HJ34" s="295"/>
      <c r="HK34" s="295"/>
      <c r="HL34" s="294"/>
      <c r="HM34" s="293"/>
      <c r="HN34" s="293"/>
      <c r="HO34" s="298"/>
      <c r="HP34" s="296"/>
      <c r="HQ34" s="297"/>
      <c r="HR34" s="296"/>
      <c r="HS34" s="295"/>
      <c r="HT34" s="295"/>
      <c r="HU34" s="295"/>
      <c r="HV34" s="295"/>
      <c r="HW34" s="294"/>
      <c r="HX34" s="293"/>
      <c r="HY34" s="293"/>
      <c r="HZ34" s="298"/>
      <c r="IA34" s="296"/>
      <c r="IB34" s="297"/>
      <c r="IC34" s="296"/>
      <c r="ID34" s="295"/>
      <c r="IE34" s="295"/>
      <c r="IF34" s="295"/>
      <c r="IG34" s="295"/>
      <c r="IH34" s="294"/>
      <c r="II34" s="293"/>
      <c r="IJ34" s="293"/>
    </row>
    <row r="35" spans="1:244" s="292" customFormat="1" ht="51.75" thickBot="1">
      <c r="A35" s="301"/>
      <c r="B35" s="306">
        <v>21</v>
      </c>
      <c r="C35" s="316" t="s">
        <v>1477</v>
      </c>
      <c r="D35" s="315" t="s">
        <v>1480</v>
      </c>
      <c r="E35" s="314" t="s">
        <v>89</v>
      </c>
      <c r="F35" s="314">
        <v>1</v>
      </c>
      <c r="G35" s="313">
        <v>0</v>
      </c>
      <c r="H35" s="312">
        <v>0</v>
      </c>
      <c r="I35" s="311">
        <f t="shared" si="0"/>
        <v>0</v>
      </c>
      <c r="J35" s="310">
        <f t="shared" si="1"/>
        <v>0</v>
      </c>
      <c r="K35" s="308">
        <v>0</v>
      </c>
      <c r="L35" s="317">
        <v>0</v>
      </c>
      <c r="M35" s="308">
        <f t="shared" si="2"/>
        <v>0</v>
      </c>
      <c r="N35" s="307">
        <f t="shared" si="3"/>
        <v>0</v>
      </c>
      <c r="O35" s="296"/>
      <c r="P35" s="297"/>
      <c r="Q35" s="296"/>
      <c r="R35" s="295"/>
      <c r="S35" s="295"/>
      <c r="T35" s="295"/>
      <c r="U35" s="295"/>
      <c r="V35" s="294"/>
      <c r="W35" s="293"/>
      <c r="X35" s="293"/>
      <c r="Y35" s="298"/>
      <c r="Z35" s="296"/>
      <c r="AA35" s="297"/>
      <c r="AB35" s="296"/>
      <c r="AC35" s="295"/>
      <c r="AD35" s="295"/>
      <c r="AE35" s="295"/>
      <c r="AF35" s="295"/>
      <c r="AG35" s="294"/>
      <c r="AH35" s="293"/>
      <c r="AI35" s="293"/>
      <c r="AJ35" s="298"/>
      <c r="AK35" s="296"/>
      <c r="AL35" s="297"/>
      <c r="AM35" s="296"/>
      <c r="AN35" s="295"/>
      <c r="AO35" s="295"/>
      <c r="AP35" s="295"/>
      <c r="AQ35" s="295"/>
      <c r="AR35" s="294"/>
      <c r="AS35" s="293"/>
      <c r="AT35" s="293"/>
      <c r="AU35" s="298"/>
      <c r="AV35" s="296"/>
      <c r="AW35" s="297"/>
      <c r="AX35" s="296"/>
      <c r="AY35" s="295"/>
      <c r="AZ35" s="295"/>
      <c r="BA35" s="295"/>
      <c r="BB35" s="295"/>
      <c r="BC35" s="294"/>
      <c r="BD35" s="293"/>
      <c r="BE35" s="293"/>
      <c r="BF35" s="298"/>
      <c r="BG35" s="296"/>
      <c r="BH35" s="297"/>
      <c r="BI35" s="296"/>
      <c r="BJ35" s="295"/>
      <c r="BK35" s="295"/>
      <c r="BL35" s="295"/>
      <c r="BM35" s="295"/>
      <c r="BN35" s="294"/>
      <c r="BO35" s="293"/>
      <c r="BP35" s="293"/>
      <c r="BQ35" s="298"/>
      <c r="BR35" s="296"/>
      <c r="BS35" s="297"/>
      <c r="BT35" s="296"/>
      <c r="BU35" s="295"/>
      <c r="BV35" s="295"/>
      <c r="BW35" s="295"/>
      <c r="BX35" s="295"/>
      <c r="BY35" s="294"/>
      <c r="BZ35" s="293"/>
      <c r="CA35" s="293"/>
      <c r="CB35" s="298"/>
      <c r="CC35" s="296"/>
      <c r="CD35" s="297"/>
      <c r="CE35" s="296"/>
      <c r="CF35" s="295"/>
      <c r="CG35" s="295"/>
      <c r="CH35" s="295"/>
      <c r="CI35" s="295"/>
      <c r="CJ35" s="294"/>
      <c r="CK35" s="293"/>
      <c r="CL35" s="293"/>
      <c r="CM35" s="298"/>
      <c r="CN35" s="296"/>
      <c r="CO35" s="297"/>
      <c r="CP35" s="296"/>
      <c r="CQ35" s="295"/>
      <c r="CR35" s="295"/>
      <c r="CS35" s="295"/>
      <c r="CT35" s="295"/>
      <c r="CU35" s="294"/>
      <c r="CV35" s="293"/>
      <c r="CW35" s="293"/>
      <c r="CX35" s="298"/>
      <c r="CY35" s="296"/>
      <c r="CZ35" s="297"/>
      <c r="DA35" s="296"/>
      <c r="DB35" s="295"/>
      <c r="DC35" s="295"/>
      <c r="DD35" s="295"/>
      <c r="DE35" s="295"/>
      <c r="DF35" s="294"/>
      <c r="DG35" s="293"/>
      <c r="DH35" s="293"/>
      <c r="DI35" s="298"/>
      <c r="DJ35" s="296"/>
      <c r="DK35" s="297"/>
      <c r="DL35" s="296"/>
      <c r="DM35" s="295"/>
      <c r="DN35" s="295"/>
      <c r="DO35" s="295"/>
      <c r="DP35" s="295"/>
      <c r="DQ35" s="294"/>
      <c r="DR35" s="293"/>
      <c r="DS35" s="293"/>
      <c r="DT35" s="298"/>
      <c r="DU35" s="296"/>
      <c r="DV35" s="297"/>
      <c r="DW35" s="296"/>
      <c r="DX35" s="295"/>
      <c r="DY35" s="295"/>
      <c r="DZ35" s="295"/>
      <c r="EA35" s="295"/>
      <c r="EB35" s="294"/>
      <c r="EC35" s="293"/>
      <c r="ED35" s="293"/>
      <c r="EE35" s="298"/>
      <c r="EF35" s="296"/>
      <c r="EG35" s="297"/>
      <c r="EH35" s="296"/>
      <c r="EI35" s="295"/>
      <c r="EJ35" s="295"/>
      <c r="EK35" s="295"/>
      <c r="EL35" s="295"/>
      <c r="EM35" s="294"/>
      <c r="EN35" s="293"/>
      <c r="EO35" s="293"/>
      <c r="EP35" s="298"/>
      <c r="EQ35" s="296"/>
      <c r="ER35" s="297"/>
      <c r="ES35" s="296"/>
      <c r="ET35" s="295"/>
      <c r="EU35" s="295"/>
      <c r="EV35" s="295"/>
      <c r="EW35" s="295"/>
      <c r="EX35" s="294"/>
      <c r="EY35" s="293"/>
      <c r="EZ35" s="293"/>
      <c r="FA35" s="298"/>
      <c r="FB35" s="296"/>
      <c r="FC35" s="297"/>
      <c r="FD35" s="296"/>
      <c r="FE35" s="295"/>
      <c r="FF35" s="295"/>
      <c r="FG35" s="295"/>
      <c r="FH35" s="295"/>
      <c r="FI35" s="294"/>
      <c r="FJ35" s="293"/>
      <c r="FK35" s="293"/>
      <c r="FL35" s="298"/>
      <c r="FM35" s="296"/>
      <c r="FN35" s="297"/>
      <c r="FO35" s="296"/>
      <c r="FP35" s="295"/>
      <c r="FQ35" s="295"/>
      <c r="FR35" s="295"/>
      <c r="FS35" s="295"/>
      <c r="FT35" s="294"/>
      <c r="FU35" s="293"/>
      <c r="FV35" s="293"/>
      <c r="FW35" s="298"/>
      <c r="FX35" s="296"/>
      <c r="FY35" s="297"/>
      <c r="FZ35" s="296"/>
      <c r="GA35" s="295"/>
      <c r="GB35" s="295"/>
      <c r="GC35" s="295"/>
      <c r="GD35" s="295"/>
      <c r="GE35" s="294"/>
      <c r="GF35" s="293"/>
      <c r="GG35" s="293"/>
      <c r="GH35" s="298"/>
      <c r="GI35" s="296"/>
      <c r="GJ35" s="297"/>
      <c r="GK35" s="296"/>
      <c r="GL35" s="295"/>
      <c r="GM35" s="295"/>
      <c r="GN35" s="295"/>
      <c r="GO35" s="295"/>
      <c r="GP35" s="294"/>
      <c r="GQ35" s="293"/>
      <c r="GR35" s="293"/>
      <c r="GS35" s="298"/>
      <c r="GT35" s="296"/>
      <c r="GU35" s="297"/>
      <c r="GV35" s="296"/>
      <c r="GW35" s="295"/>
      <c r="GX35" s="295"/>
      <c r="GY35" s="295"/>
      <c r="GZ35" s="295"/>
      <c r="HA35" s="294"/>
      <c r="HB35" s="293"/>
      <c r="HC35" s="293"/>
      <c r="HD35" s="298"/>
      <c r="HE35" s="296"/>
      <c r="HF35" s="297"/>
      <c r="HG35" s="296"/>
      <c r="HH35" s="295"/>
      <c r="HI35" s="295"/>
      <c r="HJ35" s="295"/>
      <c r="HK35" s="295"/>
      <c r="HL35" s="294"/>
      <c r="HM35" s="293"/>
      <c r="HN35" s="293"/>
      <c r="HO35" s="298"/>
      <c r="HP35" s="296"/>
      <c r="HQ35" s="297"/>
      <c r="HR35" s="296"/>
      <c r="HS35" s="295"/>
      <c r="HT35" s="295"/>
      <c r="HU35" s="295"/>
      <c r="HV35" s="295"/>
      <c r="HW35" s="294"/>
      <c r="HX35" s="293"/>
      <c r="HY35" s="293"/>
      <c r="HZ35" s="298"/>
      <c r="IA35" s="296"/>
      <c r="IB35" s="297"/>
      <c r="IC35" s="296"/>
      <c r="ID35" s="295"/>
      <c r="IE35" s="295"/>
      <c r="IF35" s="295"/>
      <c r="IG35" s="295"/>
      <c r="IH35" s="294"/>
      <c r="II35" s="293"/>
      <c r="IJ35" s="293"/>
    </row>
    <row r="36" spans="1:244" s="292" customFormat="1" ht="26.25" thickBot="1">
      <c r="A36" s="301"/>
      <c r="B36" s="306">
        <v>22</v>
      </c>
      <c r="C36" s="316" t="s">
        <v>1477</v>
      </c>
      <c r="D36" s="315" t="s">
        <v>1479</v>
      </c>
      <c r="E36" s="314" t="s">
        <v>89</v>
      </c>
      <c r="F36" s="314">
        <v>2</v>
      </c>
      <c r="G36" s="313">
        <v>0</v>
      </c>
      <c r="H36" s="312">
        <v>0</v>
      </c>
      <c r="I36" s="311">
        <f t="shared" si="0"/>
        <v>0</v>
      </c>
      <c r="J36" s="310">
        <f t="shared" si="1"/>
        <v>0</v>
      </c>
      <c r="K36" s="308">
        <v>0</v>
      </c>
      <c r="L36" s="317">
        <v>0</v>
      </c>
      <c r="M36" s="308">
        <f t="shared" si="2"/>
        <v>0</v>
      </c>
      <c r="N36" s="307">
        <f t="shared" si="3"/>
        <v>0</v>
      </c>
      <c r="O36" s="296"/>
      <c r="P36" s="297"/>
      <c r="Q36" s="296"/>
      <c r="R36" s="295"/>
      <c r="S36" s="295"/>
      <c r="T36" s="295"/>
      <c r="U36" s="295"/>
      <c r="V36" s="294"/>
      <c r="W36" s="293"/>
      <c r="X36" s="293"/>
      <c r="Y36" s="298"/>
      <c r="Z36" s="296"/>
      <c r="AA36" s="297"/>
      <c r="AB36" s="296"/>
      <c r="AC36" s="295"/>
      <c r="AD36" s="295"/>
      <c r="AE36" s="295"/>
      <c r="AF36" s="295"/>
      <c r="AG36" s="294"/>
      <c r="AH36" s="293"/>
      <c r="AI36" s="293"/>
      <c r="AJ36" s="298"/>
      <c r="AK36" s="296"/>
      <c r="AL36" s="297"/>
      <c r="AM36" s="296"/>
      <c r="AN36" s="295"/>
      <c r="AO36" s="295"/>
      <c r="AP36" s="295"/>
      <c r="AQ36" s="295"/>
      <c r="AR36" s="294"/>
      <c r="AS36" s="293"/>
      <c r="AT36" s="293"/>
      <c r="AU36" s="298"/>
      <c r="AV36" s="296"/>
      <c r="AW36" s="297"/>
      <c r="AX36" s="296"/>
      <c r="AY36" s="295"/>
      <c r="AZ36" s="295"/>
      <c r="BA36" s="295"/>
      <c r="BB36" s="295"/>
      <c r="BC36" s="294"/>
      <c r="BD36" s="293"/>
      <c r="BE36" s="293"/>
      <c r="BF36" s="298"/>
      <c r="BG36" s="296"/>
      <c r="BH36" s="297"/>
      <c r="BI36" s="296"/>
      <c r="BJ36" s="295"/>
      <c r="BK36" s="295"/>
      <c r="BL36" s="295"/>
      <c r="BM36" s="295"/>
      <c r="BN36" s="294"/>
      <c r="BO36" s="293"/>
      <c r="BP36" s="293"/>
      <c r="BQ36" s="298"/>
      <c r="BR36" s="296"/>
      <c r="BS36" s="297"/>
      <c r="BT36" s="296"/>
      <c r="BU36" s="295"/>
      <c r="BV36" s="295"/>
      <c r="BW36" s="295"/>
      <c r="BX36" s="295"/>
      <c r="BY36" s="294"/>
      <c r="BZ36" s="293"/>
      <c r="CA36" s="293"/>
      <c r="CB36" s="298"/>
      <c r="CC36" s="296"/>
      <c r="CD36" s="297"/>
      <c r="CE36" s="296"/>
      <c r="CF36" s="295"/>
      <c r="CG36" s="295"/>
      <c r="CH36" s="295"/>
      <c r="CI36" s="295"/>
      <c r="CJ36" s="294"/>
      <c r="CK36" s="293"/>
      <c r="CL36" s="293"/>
      <c r="CM36" s="298"/>
      <c r="CN36" s="296"/>
      <c r="CO36" s="297"/>
      <c r="CP36" s="296"/>
      <c r="CQ36" s="295"/>
      <c r="CR36" s="295"/>
      <c r="CS36" s="295"/>
      <c r="CT36" s="295"/>
      <c r="CU36" s="294"/>
      <c r="CV36" s="293"/>
      <c r="CW36" s="293"/>
      <c r="CX36" s="298"/>
      <c r="CY36" s="296"/>
      <c r="CZ36" s="297"/>
      <c r="DA36" s="296"/>
      <c r="DB36" s="295"/>
      <c r="DC36" s="295"/>
      <c r="DD36" s="295"/>
      <c r="DE36" s="295"/>
      <c r="DF36" s="294"/>
      <c r="DG36" s="293"/>
      <c r="DH36" s="293"/>
      <c r="DI36" s="298"/>
      <c r="DJ36" s="296"/>
      <c r="DK36" s="297"/>
      <c r="DL36" s="296"/>
      <c r="DM36" s="295"/>
      <c r="DN36" s="295"/>
      <c r="DO36" s="295"/>
      <c r="DP36" s="295"/>
      <c r="DQ36" s="294"/>
      <c r="DR36" s="293"/>
      <c r="DS36" s="293"/>
      <c r="DT36" s="298"/>
      <c r="DU36" s="296"/>
      <c r="DV36" s="297"/>
      <c r="DW36" s="296"/>
      <c r="DX36" s="295"/>
      <c r="DY36" s="295"/>
      <c r="DZ36" s="295"/>
      <c r="EA36" s="295"/>
      <c r="EB36" s="294"/>
      <c r="EC36" s="293"/>
      <c r="ED36" s="293"/>
      <c r="EE36" s="298"/>
      <c r="EF36" s="296"/>
      <c r="EG36" s="297"/>
      <c r="EH36" s="296"/>
      <c r="EI36" s="295"/>
      <c r="EJ36" s="295"/>
      <c r="EK36" s="295"/>
      <c r="EL36" s="295"/>
      <c r="EM36" s="294"/>
      <c r="EN36" s="293"/>
      <c r="EO36" s="293"/>
      <c r="EP36" s="298"/>
      <c r="EQ36" s="296"/>
      <c r="ER36" s="297"/>
      <c r="ES36" s="296"/>
      <c r="ET36" s="295"/>
      <c r="EU36" s="295"/>
      <c r="EV36" s="295"/>
      <c r="EW36" s="295"/>
      <c r="EX36" s="294"/>
      <c r="EY36" s="293"/>
      <c r="EZ36" s="293"/>
      <c r="FA36" s="298"/>
      <c r="FB36" s="296"/>
      <c r="FC36" s="297"/>
      <c r="FD36" s="296"/>
      <c r="FE36" s="295"/>
      <c r="FF36" s="295"/>
      <c r="FG36" s="295"/>
      <c r="FH36" s="295"/>
      <c r="FI36" s="294"/>
      <c r="FJ36" s="293"/>
      <c r="FK36" s="293"/>
      <c r="FL36" s="298"/>
      <c r="FM36" s="296"/>
      <c r="FN36" s="297"/>
      <c r="FO36" s="296"/>
      <c r="FP36" s="295"/>
      <c r="FQ36" s="295"/>
      <c r="FR36" s="295"/>
      <c r="FS36" s="295"/>
      <c r="FT36" s="294"/>
      <c r="FU36" s="293"/>
      <c r="FV36" s="293"/>
      <c r="FW36" s="298"/>
      <c r="FX36" s="296"/>
      <c r="FY36" s="297"/>
      <c r="FZ36" s="296"/>
      <c r="GA36" s="295"/>
      <c r="GB36" s="295"/>
      <c r="GC36" s="295"/>
      <c r="GD36" s="295"/>
      <c r="GE36" s="294"/>
      <c r="GF36" s="293"/>
      <c r="GG36" s="293"/>
      <c r="GH36" s="298"/>
      <c r="GI36" s="296"/>
      <c r="GJ36" s="297"/>
      <c r="GK36" s="296"/>
      <c r="GL36" s="295"/>
      <c r="GM36" s="295"/>
      <c r="GN36" s="295"/>
      <c r="GO36" s="295"/>
      <c r="GP36" s="294"/>
      <c r="GQ36" s="293"/>
      <c r="GR36" s="293"/>
      <c r="GS36" s="298"/>
      <c r="GT36" s="296"/>
      <c r="GU36" s="297"/>
      <c r="GV36" s="296"/>
      <c r="GW36" s="295"/>
      <c r="GX36" s="295"/>
      <c r="GY36" s="295"/>
      <c r="GZ36" s="295"/>
      <c r="HA36" s="294"/>
      <c r="HB36" s="293"/>
      <c r="HC36" s="293"/>
      <c r="HD36" s="298"/>
      <c r="HE36" s="296"/>
      <c r="HF36" s="297"/>
      <c r="HG36" s="296"/>
      <c r="HH36" s="295"/>
      <c r="HI36" s="295"/>
      <c r="HJ36" s="295"/>
      <c r="HK36" s="295"/>
      <c r="HL36" s="294"/>
      <c r="HM36" s="293"/>
      <c r="HN36" s="293"/>
      <c r="HO36" s="298"/>
      <c r="HP36" s="296"/>
      <c r="HQ36" s="297"/>
      <c r="HR36" s="296"/>
      <c r="HS36" s="295"/>
      <c r="HT36" s="295"/>
      <c r="HU36" s="295"/>
      <c r="HV36" s="295"/>
      <c r="HW36" s="294"/>
      <c r="HX36" s="293"/>
      <c r="HY36" s="293"/>
      <c r="HZ36" s="298"/>
      <c r="IA36" s="296"/>
      <c r="IB36" s="297"/>
      <c r="IC36" s="296"/>
      <c r="ID36" s="295"/>
      <c r="IE36" s="295"/>
      <c r="IF36" s="295"/>
      <c r="IG36" s="295"/>
      <c r="IH36" s="294"/>
      <c r="II36" s="293"/>
      <c r="IJ36" s="293"/>
    </row>
    <row r="37" spans="1:244" s="292" customFormat="1" ht="26.25" thickBot="1">
      <c r="A37" s="301"/>
      <c r="B37" s="306">
        <v>23</v>
      </c>
      <c r="C37" s="316" t="s">
        <v>1477</v>
      </c>
      <c r="D37" s="315" t="s">
        <v>1478</v>
      </c>
      <c r="E37" s="314" t="s">
        <v>89</v>
      </c>
      <c r="F37" s="314">
        <v>8</v>
      </c>
      <c r="G37" s="313">
        <v>0</v>
      </c>
      <c r="H37" s="312">
        <v>0</v>
      </c>
      <c r="I37" s="311">
        <f t="shared" si="0"/>
        <v>0</v>
      </c>
      <c r="J37" s="310">
        <f t="shared" si="1"/>
        <v>0</v>
      </c>
      <c r="K37" s="308">
        <v>0</v>
      </c>
      <c r="L37" s="317">
        <v>0</v>
      </c>
      <c r="M37" s="308">
        <f t="shared" si="2"/>
        <v>0</v>
      </c>
      <c r="N37" s="307">
        <f t="shared" si="3"/>
        <v>0</v>
      </c>
      <c r="O37" s="296"/>
      <c r="P37" s="297"/>
      <c r="Q37" s="296"/>
      <c r="R37" s="295"/>
      <c r="S37" s="295"/>
      <c r="T37" s="295"/>
      <c r="U37" s="295"/>
      <c r="V37" s="294"/>
      <c r="W37" s="293"/>
      <c r="X37" s="293"/>
      <c r="Y37" s="298"/>
      <c r="Z37" s="296"/>
      <c r="AA37" s="297"/>
      <c r="AB37" s="296"/>
      <c r="AC37" s="295"/>
      <c r="AD37" s="295"/>
      <c r="AE37" s="295"/>
      <c r="AF37" s="295"/>
      <c r="AG37" s="294"/>
      <c r="AH37" s="293"/>
      <c r="AI37" s="293"/>
      <c r="AJ37" s="298"/>
      <c r="AK37" s="296"/>
      <c r="AL37" s="297"/>
      <c r="AM37" s="296"/>
      <c r="AN37" s="295"/>
      <c r="AO37" s="295"/>
      <c r="AP37" s="295"/>
      <c r="AQ37" s="295"/>
      <c r="AR37" s="294"/>
      <c r="AS37" s="293"/>
      <c r="AT37" s="293"/>
      <c r="AU37" s="298"/>
      <c r="AV37" s="296"/>
      <c r="AW37" s="297"/>
      <c r="AX37" s="296"/>
      <c r="AY37" s="295"/>
      <c r="AZ37" s="295"/>
      <c r="BA37" s="295"/>
      <c r="BB37" s="295"/>
      <c r="BC37" s="294"/>
      <c r="BD37" s="293"/>
      <c r="BE37" s="293"/>
      <c r="BF37" s="298"/>
      <c r="BG37" s="296"/>
      <c r="BH37" s="297"/>
      <c r="BI37" s="296"/>
      <c r="BJ37" s="295"/>
      <c r="BK37" s="295"/>
      <c r="BL37" s="295"/>
      <c r="BM37" s="295"/>
      <c r="BN37" s="294"/>
      <c r="BO37" s="293"/>
      <c r="BP37" s="293"/>
      <c r="BQ37" s="298"/>
      <c r="BR37" s="296"/>
      <c r="BS37" s="297"/>
      <c r="BT37" s="296"/>
      <c r="BU37" s="295"/>
      <c r="BV37" s="295"/>
      <c r="BW37" s="295"/>
      <c r="BX37" s="295"/>
      <c r="BY37" s="294"/>
      <c r="BZ37" s="293"/>
      <c r="CA37" s="293"/>
      <c r="CB37" s="298"/>
      <c r="CC37" s="296"/>
      <c r="CD37" s="297"/>
      <c r="CE37" s="296"/>
      <c r="CF37" s="295"/>
      <c r="CG37" s="295"/>
      <c r="CH37" s="295"/>
      <c r="CI37" s="295"/>
      <c r="CJ37" s="294"/>
      <c r="CK37" s="293"/>
      <c r="CL37" s="293"/>
      <c r="CM37" s="298"/>
      <c r="CN37" s="296"/>
      <c r="CO37" s="297"/>
      <c r="CP37" s="296"/>
      <c r="CQ37" s="295"/>
      <c r="CR37" s="295"/>
      <c r="CS37" s="295"/>
      <c r="CT37" s="295"/>
      <c r="CU37" s="294"/>
      <c r="CV37" s="293"/>
      <c r="CW37" s="293"/>
      <c r="CX37" s="298"/>
      <c r="CY37" s="296"/>
      <c r="CZ37" s="297"/>
      <c r="DA37" s="296"/>
      <c r="DB37" s="295"/>
      <c r="DC37" s="295"/>
      <c r="DD37" s="295"/>
      <c r="DE37" s="295"/>
      <c r="DF37" s="294"/>
      <c r="DG37" s="293"/>
      <c r="DH37" s="293"/>
      <c r="DI37" s="298"/>
      <c r="DJ37" s="296"/>
      <c r="DK37" s="297"/>
      <c r="DL37" s="296"/>
      <c r="DM37" s="295"/>
      <c r="DN37" s="295"/>
      <c r="DO37" s="295"/>
      <c r="DP37" s="295"/>
      <c r="DQ37" s="294"/>
      <c r="DR37" s="293"/>
      <c r="DS37" s="293"/>
      <c r="DT37" s="298"/>
      <c r="DU37" s="296"/>
      <c r="DV37" s="297"/>
      <c r="DW37" s="296"/>
      <c r="DX37" s="295"/>
      <c r="DY37" s="295"/>
      <c r="DZ37" s="295"/>
      <c r="EA37" s="295"/>
      <c r="EB37" s="294"/>
      <c r="EC37" s="293"/>
      <c r="ED37" s="293"/>
      <c r="EE37" s="298"/>
      <c r="EF37" s="296"/>
      <c r="EG37" s="297"/>
      <c r="EH37" s="296"/>
      <c r="EI37" s="295"/>
      <c r="EJ37" s="295"/>
      <c r="EK37" s="295"/>
      <c r="EL37" s="295"/>
      <c r="EM37" s="294"/>
      <c r="EN37" s="293"/>
      <c r="EO37" s="293"/>
      <c r="EP37" s="298"/>
      <c r="EQ37" s="296"/>
      <c r="ER37" s="297"/>
      <c r="ES37" s="296"/>
      <c r="ET37" s="295"/>
      <c r="EU37" s="295"/>
      <c r="EV37" s="295"/>
      <c r="EW37" s="295"/>
      <c r="EX37" s="294"/>
      <c r="EY37" s="293"/>
      <c r="EZ37" s="293"/>
      <c r="FA37" s="298"/>
      <c r="FB37" s="296"/>
      <c r="FC37" s="297"/>
      <c r="FD37" s="296"/>
      <c r="FE37" s="295"/>
      <c r="FF37" s="295"/>
      <c r="FG37" s="295"/>
      <c r="FH37" s="295"/>
      <c r="FI37" s="294"/>
      <c r="FJ37" s="293"/>
      <c r="FK37" s="293"/>
      <c r="FL37" s="298"/>
      <c r="FM37" s="296"/>
      <c r="FN37" s="297"/>
      <c r="FO37" s="296"/>
      <c r="FP37" s="295"/>
      <c r="FQ37" s="295"/>
      <c r="FR37" s="295"/>
      <c r="FS37" s="295"/>
      <c r="FT37" s="294"/>
      <c r="FU37" s="293"/>
      <c r="FV37" s="293"/>
      <c r="FW37" s="298"/>
      <c r="FX37" s="296"/>
      <c r="FY37" s="297"/>
      <c r="FZ37" s="296"/>
      <c r="GA37" s="295"/>
      <c r="GB37" s="295"/>
      <c r="GC37" s="295"/>
      <c r="GD37" s="295"/>
      <c r="GE37" s="294"/>
      <c r="GF37" s="293"/>
      <c r="GG37" s="293"/>
      <c r="GH37" s="298"/>
      <c r="GI37" s="296"/>
      <c r="GJ37" s="297"/>
      <c r="GK37" s="296"/>
      <c r="GL37" s="295"/>
      <c r="GM37" s="295"/>
      <c r="GN37" s="295"/>
      <c r="GO37" s="295"/>
      <c r="GP37" s="294"/>
      <c r="GQ37" s="293"/>
      <c r="GR37" s="293"/>
      <c r="GS37" s="298"/>
      <c r="GT37" s="296"/>
      <c r="GU37" s="297"/>
      <c r="GV37" s="296"/>
      <c r="GW37" s="295"/>
      <c r="GX37" s="295"/>
      <c r="GY37" s="295"/>
      <c r="GZ37" s="295"/>
      <c r="HA37" s="294"/>
      <c r="HB37" s="293"/>
      <c r="HC37" s="293"/>
      <c r="HD37" s="298"/>
      <c r="HE37" s="296"/>
      <c r="HF37" s="297"/>
      <c r="HG37" s="296"/>
      <c r="HH37" s="295"/>
      <c r="HI37" s="295"/>
      <c r="HJ37" s="295"/>
      <c r="HK37" s="295"/>
      <c r="HL37" s="294"/>
      <c r="HM37" s="293"/>
      <c r="HN37" s="293"/>
      <c r="HO37" s="298"/>
      <c r="HP37" s="296"/>
      <c r="HQ37" s="297"/>
      <c r="HR37" s="296"/>
      <c r="HS37" s="295"/>
      <c r="HT37" s="295"/>
      <c r="HU37" s="295"/>
      <c r="HV37" s="295"/>
      <c r="HW37" s="294"/>
      <c r="HX37" s="293"/>
      <c r="HY37" s="293"/>
      <c r="HZ37" s="298"/>
      <c r="IA37" s="296"/>
      <c r="IB37" s="297"/>
      <c r="IC37" s="296"/>
      <c r="ID37" s="295"/>
      <c r="IE37" s="295"/>
      <c r="IF37" s="295"/>
      <c r="IG37" s="295"/>
      <c r="IH37" s="294"/>
      <c r="II37" s="293"/>
      <c r="IJ37" s="293"/>
    </row>
    <row r="38" spans="1:244" s="292" customFormat="1" ht="26.25" thickBot="1">
      <c r="A38" s="301"/>
      <c r="B38" s="306">
        <v>24</v>
      </c>
      <c r="C38" s="316" t="s">
        <v>1477</v>
      </c>
      <c r="D38" s="315" t="s">
        <v>1476</v>
      </c>
      <c r="E38" s="314" t="s">
        <v>89</v>
      </c>
      <c r="F38" s="314">
        <v>1</v>
      </c>
      <c r="G38" s="313">
        <v>0</v>
      </c>
      <c r="H38" s="312">
        <v>0</v>
      </c>
      <c r="I38" s="311">
        <f t="shared" si="0"/>
        <v>0</v>
      </c>
      <c r="J38" s="310">
        <f t="shared" si="1"/>
        <v>0</v>
      </c>
      <c r="K38" s="308">
        <v>0</v>
      </c>
      <c r="L38" s="317">
        <v>0</v>
      </c>
      <c r="M38" s="308">
        <f t="shared" si="2"/>
        <v>0</v>
      </c>
      <c r="N38" s="307">
        <f t="shared" si="3"/>
        <v>0</v>
      </c>
      <c r="O38" s="296"/>
      <c r="P38" s="297"/>
      <c r="Q38" s="296"/>
      <c r="R38" s="295"/>
      <c r="S38" s="295"/>
      <c r="T38" s="295"/>
      <c r="U38" s="295"/>
      <c r="V38" s="294"/>
      <c r="W38" s="293"/>
      <c r="X38" s="293"/>
      <c r="Y38" s="298"/>
      <c r="Z38" s="296"/>
      <c r="AA38" s="297"/>
      <c r="AB38" s="296"/>
      <c r="AC38" s="295"/>
      <c r="AD38" s="295"/>
      <c r="AE38" s="295"/>
      <c r="AF38" s="295"/>
      <c r="AG38" s="294"/>
      <c r="AH38" s="293"/>
      <c r="AI38" s="293"/>
      <c r="AJ38" s="298"/>
      <c r="AK38" s="296"/>
      <c r="AL38" s="297"/>
      <c r="AM38" s="296"/>
      <c r="AN38" s="295"/>
      <c r="AO38" s="295"/>
      <c r="AP38" s="295"/>
      <c r="AQ38" s="295"/>
      <c r="AR38" s="294"/>
      <c r="AS38" s="293"/>
      <c r="AT38" s="293"/>
      <c r="AU38" s="298"/>
      <c r="AV38" s="296"/>
      <c r="AW38" s="297"/>
      <c r="AX38" s="296"/>
      <c r="AY38" s="295"/>
      <c r="AZ38" s="295"/>
      <c r="BA38" s="295"/>
      <c r="BB38" s="295"/>
      <c r="BC38" s="294"/>
      <c r="BD38" s="293"/>
      <c r="BE38" s="293"/>
      <c r="BF38" s="298"/>
      <c r="BG38" s="296"/>
      <c r="BH38" s="297"/>
      <c r="BI38" s="296"/>
      <c r="BJ38" s="295"/>
      <c r="BK38" s="295"/>
      <c r="BL38" s="295"/>
      <c r="BM38" s="295"/>
      <c r="BN38" s="294"/>
      <c r="BO38" s="293"/>
      <c r="BP38" s="293"/>
      <c r="BQ38" s="298"/>
      <c r="BR38" s="296"/>
      <c r="BS38" s="297"/>
      <c r="BT38" s="296"/>
      <c r="BU38" s="295"/>
      <c r="BV38" s="295"/>
      <c r="BW38" s="295"/>
      <c r="BX38" s="295"/>
      <c r="BY38" s="294"/>
      <c r="BZ38" s="293"/>
      <c r="CA38" s="293"/>
      <c r="CB38" s="298"/>
      <c r="CC38" s="296"/>
      <c r="CD38" s="297"/>
      <c r="CE38" s="296"/>
      <c r="CF38" s="295"/>
      <c r="CG38" s="295"/>
      <c r="CH38" s="295"/>
      <c r="CI38" s="295"/>
      <c r="CJ38" s="294"/>
      <c r="CK38" s="293"/>
      <c r="CL38" s="293"/>
      <c r="CM38" s="298"/>
      <c r="CN38" s="296"/>
      <c r="CO38" s="297"/>
      <c r="CP38" s="296"/>
      <c r="CQ38" s="295"/>
      <c r="CR38" s="295"/>
      <c r="CS38" s="295"/>
      <c r="CT38" s="295"/>
      <c r="CU38" s="294"/>
      <c r="CV38" s="293"/>
      <c r="CW38" s="293"/>
      <c r="CX38" s="298"/>
      <c r="CY38" s="296"/>
      <c r="CZ38" s="297"/>
      <c r="DA38" s="296"/>
      <c r="DB38" s="295"/>
      <c r="DC38" s="295"/>
      <c r="DD38" s="295"/>
      <c r="DE38" s="295"/>
      <c r="DF38" s="294"/>
      <c r="DG38" s="293"/>
      <c r="DH38" s="293"/>
      <c r="DI38" s="298"/>
      <c r="DJ38" s="296"/>
      <c r="DK38" s="297"/>
      <c r="DL38" s="296"/>
      <c r="DM38" s="295"/>
      <c r="DN38" s="295"/>
      <c r="DO38" s="295"/>
      <c r="DP38" s="295"/>
      <c r="DQ38" s="294"/>
      <c r="DR38" s="293"/>
      <c r="DS38" s="293"/>
      <c r="DT38" s="298"/>
      <c r="DU38" s="296"/>
      <c r="DV38" s="297"/>
      <c r="DW38" s="296"/>
      <c r="DX38" s="295"/>
      <c r="DY38" s="295"/>
      <c r="DZ38" s="295"/>
      <c r="EA38" s="295"/>
      <c r="EB38" s="294"/>
      <c r="EC38" s="293"/>
      <c r="ED38" s="293"/>
      <c r="EE38" s="298"/>
      <c r="EF38" s="296"/>
      <c r="EG38" s="297"/>
      <c r="EH38" s="296"/>
      <c r="EI38" s="295"/>
      <c r="EJ38" s="295"/>
      <c r="EK38" s="295"/>
      <c r="EL38" s="295"/>
      <c r="EM38" s="294"/>
      <c r="EN38" s="293"/>
      <c r="EO38" s="293"/>
      <c r="EP38" s="298"/>
      <c r="EQ38" s="296"/>
      <c r="ER38" s="297"/>
      <c r="ES38" s="296"/>
      <c r="ET38" s="295"/>
      <c r="EU38" s="295"/>
      <c r="EV38" s="295"/>
      <c r="EW38" s="295"/>
      <c r="EX38" s="294"/>
      <c r="EY38" s="293"/>
      <c r="EZ38" s="293"/>
      <c r="FA38" s="298"/>
      <c r="FB38" s="296"/>
      <c r="FC38" s="297"/>
      <c r="FD38" s="296"/>
      <c r="FE38" s="295"/>
      <c r="FF38" s="295"/>
      <c r="FG38" s="295"/>
      <c r="FH38" s="295"/>
      <c r="FI38" s="294"/>
      <c r="FJ38" s="293"/>
      <c r="FK38" s="293"/>
      <c r="FL38" s="298"/>
      <c r="FM38" s="296"/>
      <c r="FN38" s="297"/>
      <c r="FO38" s="296"/>
      <c r="FP38" s="295"/>
      <c r="FQ38" s="295"/>
      <c r="FR38" s="295"/>
      <c r="FS38" s="295"/>
      <c r="FT38" s="294"/>
      <c r="FU38" s="293"/>
      <c r="FV38" s="293"/>
      <c r="FW38" s="298"/>
      <c r="FX38" s="296"/>
      <c r="FY38" s="297"/>
      <c r="FZ38" s="296"/>
      <c r="GA38" s="295"/>
      <c r="GB38" s="295"/>
      <c r="GC38" s="295"/>
      <c r="GD38" s="295"/>
      <c r="GE38" s="294"/>
      <c r="GF38" s="293"/>
      <c r="GG38" s="293"/>
      <c r="GH38" s="298"/>
      <c r="GI38" s="296"/>
      <c r="GJ38" s="297"/>
      <c r="GK38" s="296"/>
      <c r="GL38" s="295"/>
      <c r="GM38" s="295"/>
      <c r="GN38" s="295"/>
      <c r="GO38" s="295"/>
      <c r="GP38" s="294"/>
      <c r="GQ38" s="293"/>
      <c r="GR38" s="293"/>
      <c r="GS38" s="298"/>
      <c r="GT38" s="296"/>
      <c r="GU38" s="297"/>
      <c r="GV38" s="296"/>
      <c r="GW38" s="295"/>
      <c r="GX38" s="295"/>
      <c r="GY38" s="295"/>
      <c r="GZ38" s="295"/>
      <c r="HA38" s="294"/>
      <c r="HB38" s="293"/>
      <c r="HC38" s="293"/>
      <c r="HD38" s="298"/>
      <c r="HE38" s="296"/>
      <c r="HF38" s="297"/>
      <c r="HG38" s="296"/>
      <c r="HH38" s="295"/>
      <c r="HI38" s="295"/>
      <c r="HJ38" s="295"/>
      <c r="HK38" s="295"/>
      <c r="HL38" s="294"/>
      <c r="HM38" s="293"/>
      <c r="HN38" s="293"/>
      <c r="HO38" s="298"/>
      <c r="HP38" s="296"/>
      <c r="HQ38" s="297"/>
      <c r="HR38" s="296"/>
      <c r="HS38" s="295"/>
      <c r="HT38" s="295"/>
      <c r="HU38" s="295"/>
      <c r="HV38" s="295"/>
      <c r="HW38" s="294"/>
      <c r="HX38" s="293"/>
      <c r="HY38" s="293"/>
      <c r="HZ38" s="298"/>
      <c r="IA38" s="296"/>
      <c r="IB38" s="297"/>
      <c r="IC38" s="296"/>
      <c r="ID38" s="295"/>
      <c r="IE38" s="295"/>
      <c r="IF38" s="295"/>
      <c r="IG38" s="295"/>
      <c r="IH38" s="294"/>
      <c r="II38" s="293"/>
      <c r="IJ38" s="293"/>
    </row>
    <row r="39" spans="1:244" s="292" customFormat="1" ht="15" thickBot="1">
      <c r="A39" s="301"/>
      <c r="B39" s="306">
        <v>25</v>
      </c>
      <c r="C39" s="316" t="s">
        <v>1472</v>
      </c>
      <c r="D39" s="315" t="s">
        <v>1475</v>
      </c>
      <c r="E39" s="314" t="s">
        <v>1470</v>
      </c>
      <c r="F39" s="314">
        <v>1</v>
      </c>
      <c r="G39" s="313">
        <v>0</v>
      </c>
      <c r="H39" s="310">
        <v>0</v>
      </c>
      <c r="I39" s="311">
        <f t="shared" si="0"/>
        <v>0</v>
      </c>
      <c r="J39" s="310">
        <f t="shared" si="1"/>
        <v>0</v>
      </c>
      <c r="K39" s="308">
        <v>0</v>
      </c>
      <c r="L39" s="317">
        <v>0</v>
      </c>
      <c r="M39" s="308">
        <f t="shared" si="2"/>
        <v>0</v>
      </c>
      <c r="N39" s="307">
        <f t="shared" si="3"/>
        <v>0</v>
      </c>
      <c r="O39" s="296"/>
      <c r="P39" s="297"/>
      <c r="Q39" s="296"/>
      <c r="R39" s="295"/>
      <c r="S39" s="295"/>
      <c r="T39" s="295"/>
      <c r="U39" s="295"/>
      <c r="V39" s="294"/>
      <c r="W39" s="293"/>
      <c r="X39" s="293"/>
      <c r="Y39" s="298"/>
      <c r="Z39" s="296"/>
      <c r="AA39" s="297"/>
      <c r="AB39" s="296"/>
      <c r="AC39" s="295"/>
      <c r="AD39" s="295"/>
      <c r="AE39" s="295"/>
      <c r="AF39" s="295"/>
      <c r="AG39" s="294"/>
      <c r="AH39" s="293"/>
      <c r="AI39" s="293"/>
      <c r="AJ39" s="298"/>
      <c r="AK39" s="296"/>
      <c r="AL39" s="297"/>
      <c r="AM39" s="296"/>
      <c r="AN39" s="295"/>
      <c r="AO39" s="295"/>
      <c r="AP39" s="295"/>
      <c r="AQ39" s="295"/>
      <c r="AR39" s="294"/>
      <c r="AS39" s="293"/>
      <c r="AT39" s="293"/>
      <c r="AU39" s="298"/>
      <c r="AV39" s="296"/>
      <c r="AW39" s="297"/>
      <c r="AX39" s="296"/>
      <c r="AY39" s="295"/>
      <c r="AZ39" s="295"/>
      <c r="BA39" s="295"/>
      <c r="BB39" s="295"/>
      <c r="BC39" s="294"/>
      <c r="BD39" s="293"/>
      <c r="BE39" s="293"/>
      <c r="BF39" s="298"/>
      <c r="BG39" s="296"/>
      <c r="BH39" s="297"/>
      <c r="BI39" s="296"/>
      <c r="BJ39" s="295"/>
      <c r="BK39" s="295"/>
      <c r="BL39" s="295"/>
      <c r="BM39" s="295"/>
      <c r="BN39" s="294"/>
      <c r="BO39" s="293"/>
      <c r="BP39" s="293"/>
      <c r="BQ39" s="298"/>
      <c r="BR39" s="296"/>
      <c r="BS39" s="297"/>
      <c r="BT39" s="296"/>
      <c r="BU39" s="295"/>
      <c r="BV39" s="295"/>
      <c r="BW39" s="295"/>
      <c r="BX39" s="295"/>
      <c r="BY39" s="294"/>
      <c r="BZ39" s="293"/>
      <c r="CA39" s="293"/>
      <c r="CB39" s="298"/>
      <c r="CC39" s="296"/>
      <c r="CD39" s="297"/>
      <c r="CE39" s="296"/>
      <c r="CF39" s="295"/>
      <c r="CG39" s="295"/>
      <c r="CH39" s="295"/>
      <c r="CI39" s="295"/>
      <c r="CJ39" s="294"/>
      <c r="CK39" s="293"/>
      <c r="CL39" s="293"/>
      <c r="CM39" s="298"/>
      <c r="CN39" s="296"/>
      <c r="CO39" s="297"/>
      <c r="CP39" s="296"/>
      <c r="CQ39" s="295"/>
      <c r="CR39" s="295"/>
      <c r="CS39" s="295"/>
      <c r="CT39" s="295"/>
      <c r="CU39" s="294"/>
      <c r="CV39" s="293"/>
      <c r="CW39" s="293"/>
      <c r="CX39" s="298"/>
      <c r="CY39" s="296"/>
      <c r="CZ39" s="297"/>
      <c r="DA39" s="296"/>
      <c r="DB39" s="295"/>
      <c r="DC39" s="295"/>
      <c r="DD39" s="295"/>
      <c r="DE39" s="295"/>
      <c r="DF39" s="294"/>
      <c r="DG39" s="293"/>
      <c r="DH39" s="293"/>
      <c r="DI39" s="298"/>
      <c r="DJ39" s="296"/>
      <c r="DK39" s="297"/>
      <c r="DL39" s="296"/>
      <c r="DM39" s="295"/>
      <c r="DN39" s="295"/>
      <c r="DO39" s="295"/>
      <c r="DP39" s="295"/>
      <c r="DQ39" s="294"/>
      <c r="DR39" s="293"/>
      <c r="DS39" s="293"/>
      <c r="DT39" s="298"/>
      <c r="DU39" s="296"/>
      <c r="DV39" s="297"/>
      <c r="DW39" s="296"/>
      <c r="DX39" s="295"/>
      <c r="DY39" s="295"/>
      <c r="DZ39" s="295"/>
      <c r="EA39" s="295"/>
      <c r="EB39" s="294"/>
      <c r="EC39" s="293"/>
      <c r="ED39" s="293"/>
      <c r="EE39" s="298"/>
      <c r="EF39" s="296"/>
      <c r="EG39" s="297"/>
      <c r="EH39" s="296"/>
      <c r="EI39" s="295"/>
      <c r="EJ39" s="295"/>
      <c r="EK39" s="295"/>
      <c r="EL39" s="295"/>
      <c r="EM39" s="294"/>
      <c r="EN39" s="293"/>
      <c r="EO39" s="293"/>
      <c r="EP39" s="298"/>
      <c r="EQ39" s="296"/>
      <c r="ER39" s="297"/>
      <c r="ES39" s="296"/>
      <c r="ET39" s="295"/>
      <c r="EU39" s="295"/>
      <c r="EV39" s="295"/>
      <c r="EW39" s="295"/>
      <c r="EX39" s="294"/>
      <c r="EY39" s="293"/>
      <c r="EZ39" s="293"/>
      <c r="FA39" s="298"/>
      <c r="FB39" s="296"/>
      <c r="FC39" s="297"/>
      <c r="FD39" s="296"/>
      <c r="FE39" s="295"/>
      <c r="FF39" s="295"/>
      <c r="FG39" s="295"/>
      <c r="FH39" s="295"/>
      <c r="FI39" s="294"/>
      <c r="FJ39" s="293"/>
      <c r="FK39" s="293"/>
      <c r="FL39" s="298"/>
      <c r="FM39" s="296"/>
      <c r="FN39" s="297"/>
      <c r="FO39" s="296"/>
      <c r="FP39" s="295"/>
      <c r="FQ39" s="295"/>
      <c r="FR39" s="295"/>
      <c r="FS39" s="295"/>
      <c r="FT39" s="294"/>
      <c r="FU39" s="293"/>
      <c r="FV39" s="293"/>
      <c r="FW39" s="298"/>
      <c r="FX39" s="296"/>
      <c r="FY39" s="297"/>
      <c r="FZ39" s="296"/>
      <c r="GA39" s="295"/>
      <c r="GB39" s="295"/>
      <c r="GC39" s="295"/>
      <c r="GD39" s="295"/>
      <c r="GE39" s="294"/>
      <c r="GF39" s="293"/>
      <c r="GG39" s="293"/>
      <c r="GH39" s="298"/>
      <c r="GI39" s="296"/>
      <c r="GJ39" s="297"/>
      <c r="GK39" s="296"/>
      <c r="GL39" s="295"/>
      <c r="GM39" s="295"/>
      <c r="GN39" s="295"/>
      <c r="GO39" s="295"/>
      <c r="GP39" s="294"/>
      <c r="GQ39" s="293"/>
      <c r="GR39" s="293"/>
      <c r="GS39" s="298"/>
      <c r="GT39" s="296"/>
      <c r="GU39" s="297"/>
      <c r="GV39" s="296"/>
      <c r="GW39" s="295"/>
      <c r="GX39" s="295"/>
      <c r="GY39" s="295"/>
      <c r="GZ39" s="295"/>
      <c r="HA39" s="294"/>
      <c r="HB39" s="293"/>
      <c r="HC39" s="293"/>
      <c r="HD39" s="298"/>
      <c r="HE39" s="296"/>
      <c r="HF39" s="297"/>
      <c r="HG39" s="296"/>
      <c r="HH39" s="295"/>
      <c r="HI39" s="295"/>
      <c r="HJ39" s="295"/>
      <c r="HK39" s="295"/>
      <c r="HL39" s="294"/>
      <c r="HM39" s="293"/>
      <c r="HN39" s="293"/>
      <c r="HO39" s="298"/>
      <c r="HP39" s="296"/>
      <c r="HQ39" s="297"/>
      <c r="HR39" s="296"/>
      <c r="HS39" s="295"/>
      <c r="HT39" s="295"/>
      <c r="HU39" s="295"/>
      <c r="HV39" s="295"/>
      <c r="HW39" s="294"/>
      <c r="HX39" s="293"/>
      <c r="HY39" s="293"/>
      <c r="HZ39" s="298"/>
      <c r="IA39" s="296"/>
      <c r="IB39" s="297"/>
      <c r="IC39" s="296"/>
      <c r="ID39" s="295"/>
      <c r="IE39" s="295"/>
      <c r="IF39" s="295"/>
      <c r="IG39" s="295"/>
      <c r="IH39" s="294"/>
      <c r="II39" s="293"/>
      <c r="IJ39" s="293"/>
    </row>
    <row r="40" spans="1:244" s="292" customFormat="1" ht="26.25" thickBot="1">
      <c r="A40" s="301"/>
      <c r="B40" s="306">
        <v>26</v>
      </c>
      <c r="C40" s="316" t="s">
        <v>1472</v>
      </c>
      <c r="D40" s="315" t="s">
        <v>1474</v>
      </c>
      <c r="E40" s="314" t="s">
        <v>1470</v>
      </c>
      <c r="F40" s="314">
        <v>1</v>
      </c>
      <c r="G40" s="313">
        <v>0</v>
      </c>
      <c r="H40" s="312">
        <v>0</v>
      </c>
      <c r="I40" s="311">
        <f t="shared" si="0"/>
        <v>0</v>
      </c>
      <c r="J40" s="310">
        <f t="shared" si="1"/>
        <v>0</v>
      </c>
      <c r="K40" s="308">
        <v>0</v>
      </c>
      <c r="L40" s="309">
        <v>0</v>
      </c>
      <c r="M40" s="308">
        <f t="shared" si="2"/>
        <v>0</v>
      </c>
      <c r="N40" s="307">
        <f t="shared" si="3"/>
        <v>0</v>
      </c>
      <c r="O40" s="296"/>
      <c r="P40" s="297"/>
      <c r="Q40" s="296"/>
      <c r="R40" s="295"/>
      <c r="S40" s="295"/>
      <c r="T40" s="295"/>
      <c r="U40" s="295"/>
      <c r="V40" s="294"/>
      <c r="W40" s="293"/>
      <c r="X40" s="293"/>
      <c r="Y40" s="298"/>
      <c r="Z40" s="296"/>
      <c r="AA40" s="297"/>
      <c r="AB40" s="296"/>
      <c r="AC40" s="295"/>
      <c r="AD40" s="295"/>
      <c r="AE40" s="295"/>
      <c r="AF40" s="295"/>
      <c r="AG40" s="294"/>
      <c r="AH40" s="293"/>
      <c r="AI40" s="293"/>
      <c r="AJ40" s="298"/>
      <c r="AK40" s="296"/>
      <c r="AL40" s="297"/>
      <c r="AM40" s="296"/>
      <c r="AN40" s="295"/>
      <c r="AO40" s="295"/>
      <c r="AP40" s="295"/>
      <c r="AQ40" s="295"/>
      <c r="AR40" s="294"/>
      <c r="AS40" s="293"/>
      <c r="AT40" s="293"/>
      <c r="AU40" s="298"/>
      <c r="AV40" s="296"/>
      <c r="AW40" s="297"/>
      <c r="AX40" s="296"/>
      <c r="AY40" s="295"/>
      <c r="AZ40" s="295"/>
      <c r="BA40" s="295"/>
      <c r="BB40" s="295"/>
      <c r="BC40" s="294"/>
      <c r="BD40" s="293"/>
      <c r="BE40" s="293"/>
      <c r="BF40" s="298"/>
      <c r="BG40" s="296"/>
      <c r="BH40" s="297"/>
      <c r="BI40" s="296"/>
      <c r="BJ40" s="295"/>
      <c r="BK40" s="295"/>
      <c r="BL40" s="295"/>
      <c r="BM40" s="295"/>
      <c r="BN40" s="294"/>
      <c r="BO40" s="293"/>
      <c r="BP40" s="293"/>
      <c r="BQ40" s="298"/>
      <c r="BR40" s="296"/>
      <c r="BS40" s="297"/>
      <c r="BT40" s="296"/>
      <c r="BU40" s="295"/>
      <c r="BV40" s="295"/>
      <c r="BW40" s="295"/>
      <c r="BX40" s="295"/>
      <c r="BY40" s="294"/>
      <c r="BZ40" s="293"/>
      <c r="CA40" s="293"/>
      <c r="CB40" s="298"/>
      <c r="CC40" s="296"/>
      <c r="CD40" s="297"/>
      <c r="CE40" s="296"/>
      <c r="CF40" s="295"/>
      <c r="CG40" s="295"/>
      <c r="CH40" s="295"/>
      <c r="CI40" s="295"/>
      <c r="CJ40" s="294"/>
      <c r="CK40" s="293"/>
      <c r="CL40" s="293"/>
      <c r="CM40" s="298"/>
      <c r="CN40" s="296"/>
      <c r="CO40" s="297"/>
      <c r="CP40" s="296"/>
      <c r="CQ40" s="295"/>
      <c r="CR40" s="295"/>
      <c r="CS40" s="295"/>
      <c r="CT40" s="295"/>
      <c r="CU40" s="294"/>
      <c r="CV40" s="293"/>
      <c r="CW40" s="293"/>
      <c r="CX40" s="298"/>
      <c r="CY40" s="296"/>
      <c r="CZ40" s="297"/>
      <c r="DA40" s="296"/>
      <c r="DB40" s="295"/>
      <c r="DC40" s="295"/>
      <c r="DD40" s="295"/>
      <c r="DE40" s="295"/>
      <c r="DF40" s="294"/>
      <c r="DG40" s="293"/>
      <c r="DH40" s="293"/>
      <c r="DI40" s="298"/>
      <c r="DJ40" s="296"/>
      <c r="DK40" s="297"/>
      <c r="DL40" s="296"/>
      <c r="DM40" s="295"/>
      <c r="DN40" s="295"/>
      <c r="DO40" s="295"/>
      <c r="DP40" s="295"/>
      <c r="DQ40" s="294"/>
      <c r="DR40" s="293"/>
      <c r="DS40" s="293"/>
      <c r="DT40" s="298"/>
      <c r="DU40" s="296"/>
      <c r="DV40" s="297"/>
      <c r="DW40" s="296"/>
      <c r="DX40" s="295"/>
      <c r="DY40" s="295"/>
      <c r="DZ40" s="295"/>
      <c r="EA40" s="295"/>
      <c r="EB40" s="294"/>
      <c r="EC40" s="293"/>
      <c r="ED40" s="293"/>
      <c r="EE40" s="298"/>
      <c r="EF40" s="296"/>
      <c r="EG40" s="297"/>
      <c r="EH40" s="296"/>
      <c r="EI40" s="295"/>
      <c r="EJ40" s="295"/>
      <c r="EK40" s="295"/>
      <c r="EL40" s="295"/>
      <c r="EM40" s="294"/>
      <c r="EN40" s="293"/>
      <c r="EO40" s="293"/>
      <c r="EP40" s="298"/>
      <c r="EQ40" s="296"/>
      <c r="ER40" s="297"/>
      <c r="ES40" s="296"/>
      <c r="ET40" s="295"/>
      <c r="EU40" s="295"/>
      <c r="EV40" s="295"/>
      <c r="EW40" s="295"/>
      <c r="EX40" s="294"/>
      <c r="EY40" s="293"/>
      <c r="EZ40" s="293"/>
      <c r="FA40" s="298"/>
      <c r="FB40" s="296"/>
      <c r="FC40" s="297"/>
      <c r="FD40" s="296"/>
      <c r="FE40" s="295"/>
      <c r="FF40" s="295"/>
      <c r="FG40" s="295"/>
      <c r="FH40" s="295"/>
      <c r="FI40" s="294"/>
      <c r="FJ40" s="293"/>
      <c r="FK40" s="293"/>
      <c r="FL40" s="298"/>
      <c r="FM40" s="296"/>
      <c r="FN40" s="297"/>
      <c r="FO40" s="296"/>
      <c r="FP40" s="295"/>
      <c r="FQ40" s="295"/>
      <c r="FR40" s="295"/>
      <c r="FS40" s="295"/>
      <c r="FT40" s="294"/>
      <c r="FU40" s="293"/>
      <c r="FV40" s="293"/>
      <c r="FW40" s="298"/>
      <c r="FX40" s="296"/>
      <c r="FY40" s="297"/>
      <c r="FZ40" s="296"/>
      <c r="GA40" s="295"/>
      <c r="GB40" s="295"/>
      <c r="GC40" s="295"/>
      <c r="GD40" s="295"/>
      <c r="GE40" s="294"/>
      <c r="GF40" s="293"/>
      <c r="GG40" s="293"/>
      <c r="GH40" s="298"/>
      <c r="GI40" s="296"/>
      <c r="GJ40" s="297"/>
      <c r="GK40" s="296"/>
      <c r="GL40" s="295"/>
      <c r="GM40" s="295"/>
      <c r="GN40" s="295"/>
      <c r="GO40" s="295"/>
      <c r="GP40" s="294"/>
      <c r="GQ40" s="293"/>
      <c r="GR40" s="293"/>
      <c r="GS40" s="298"/>
      <c r="GT40" s="296"/>
      <c r="GU40" s="297"/>
      <c r="GV40" s="296"/>
      <c r="GW40" s="295"/>
      <c r="GX40" s="295"/>
      <c r="GY40" s="295"/>
      <c r="GZ40" s="295"/>
      <c r="HA40" s="294"/>
      <c r="HB40" s="293"/>
      <c r="HC40" s="293"/>
      <c r="HD40" s="298"/>
      <c r="HE40" s="296"/>
      <c r="HF40" s="297"/>
      <c r="HG40" s="296"/>
      <c r="HH40" s="295"/>
      <c r="HI40" s="295"/>
      <c r="HJ40" s="295"/>
      <c r="HK40" s="295"/>
      <c r="HL40" s="294"/>
      <c r="HM40" s="293"/>
      <c r="HN40" s="293"/>
      <c r="HO40" s="298"/>
      <c r="HP40" s="296"/>
      <c r="HQ40" s="297"/>
      <c r="HR40" s="296"/>
      <c r="HS40" s="295"/>
      <c r="HT40" s="295"/>
      <c r="HU40" s="295"/>
      <c r="HV40" s="295"/>
      <c r="HW40" s="294"/>
      <c r="HX40" s="293"/>
      <c r="HY40" s="293"/>
      <c r="HZ40" s="298"/>
      <c r="IA40" s="296"/>
      <c r="IB40" s="297"/>
      <c r="IC40" s="296"/>
      <c r="ID40" s="295"/>
      <c r="IE40" s="295"/>
      <c r="IF40" s="295"/>
      <c r="IG40" s="295"/>
      <c r="IH40" s="294"/>
      <c r="II40" s="293"/>
      <c r="IJ40" s="293"/>
    </row>
    <row r="41" spans="1:244" s="292" customFormat="1" ht="15" thickBot="1">
      <c r="A41" s="301"/>
      <c r="B41" s="306">
        <v>27</v>
      </c>
      <c r="C41" s="316" t="s">
        <v>1472</v>
      </c>
      <c r="D41" s="315" t="s">
        <v>1473</v>
      </c>
      <c r="E41" s="314" t="s">
        <v>1470</v>
      </c>
      <c r="F41" s="314">
        <v>1</v>
      </c>
      <c r="G41" s="313">
        <v>0</v>
      </c>
      <c r="H41" s="310">
        <v>0</v>
      </c>
      <c r="I41" s="311">
        <f t="shared" si="0"/>
        <v>0</v>
      </c>
      <c r="J41" s="310">
        <f t="shared" si="1"/>
        <v>0</v>
      </c>
      <c r="K41" s="308">
        <v>0</v>
      </c>
      <c r="L41" s="317">
        <v>0</v>
      </c>
      <c r="M41" s="308">
        <f t="shared" si="2"/>
        <v>0</v>
      </c>
      <c r="N41" s="307">
        <v>0</v>
      </c>
      <c r="O41" s="296"/>
      <c r="P41" s="297"/>
      <c r="Q41" s="296"/>
      <c r="R41" s="295"/>
      <c r="S41" s="295"/>
      <c r="T41" s="295"/>
      <c r="U41" s="295"/>
      <c r="V41" s="294"/>
      <c r="W41" s="293"/>
      <c r="X41" s="293"/>
      <c r="Y41" s="298"/>
      <c r="Z41" s="296"/>
      <c r="AA41" s="297"/>
      <c r="AB41" s="296"/>
      <c r="AC41" s="295"/>
      <c r="AD41" s="295"/>
      <c r="AE41" s="295"/>
      <c r="AF41" s="295"/>
      <c r="AG41" s="294"/>
      <c r="AH41" s="293"/>
      <c r="AI41" s="293"/>
      <c r="AJ41" s="298"/>
      <c r="AK41" s="296"/>
      <c r="AL41" s="297"/>
      <c r="AM41" s="296"/>
      <c r="AN41" s="295"/>
      <c r="AO41" s="295"/>
      <c r="AP41" s="295"/>
      <c r="AQ41" s="295"/>
      <c r="AR41" s="294"/>
      <c r="AS41" s="293"/>
      <c r="AT41" s="293"/>
      <c r="AU41" s="298"/>
      <c r="AV41" s="296"/>
      <c r="AW41" s="297"/>
      <c r="AX41" s="296"/>
      <c r="AY41" s="295"/>
      <c r="AZ41" s="295"/>
      <c r="BA41" s="295"/>
      <c r="BB41" s="295"/>
      <c r="BC41" s="294"/>
      <c r="BD41" s="293"/>
      <c r="BE41" s="293"/>
      <c r="BF41" s="298"/>
      <c r="BG41" s="296"/>
      <c r="BH41" s="297"/>
      <c r="BI41" s="296"/>
      <c r="BJ41" s="295"/>
      <c r="BK41" s="295"/>
      <c r="BL41" s="295"/>
      <c r="BM41" s="295"/>
      <c r="BN41" s="294"/>
      <c r="BO41" s="293"/>
      <c r="BP41" s="293"/>
      <c r="BQ41" s="298"/>
      <c r="BR41" s="296"/>
      <c r="BS41" s="297"/>
      <c r="BT41" s="296"/>
      <c r="BU41" s="295"/>
      <c r="BV41" s="295"/>
      <c r="BW41" s="295"/>
      <c r="BX41" s="295"/>
      <c r="BY41" s="294"/>
      <c r="BZ41" s="293"/>
      <c r="CA41" s="293"/>
      <c r="CB41" s="298"/>
      <c r="CC41" s="296"/>
      <c r="CD41" s="297"/>
      <c r="CE41" s="296"/>
      <c r="CF41" s="295"/>
      <c r="CG41" s="295"/>
      <c r="CH41" s="295"/>
      <c r="CI41" s="295"/>
      <c r="CJ41" s="294"/>
      <c r="CK41" s="293"/>
      <c r="CL41" s="293"/>
      <c r="CM41" s="298"/>
      <c r="CN41" s="296"/>
      <c r="CO41" s="297"/>
      <c r="CP41" s="296"/>
      <c r="CQ41" s="295"/>
      <c r="CR41" s="295"/>
      <c r="CS41" s="295"/>
      <c r="CT41" s="295"/>
      <c r="CU41" s="294"/>
      <c r="CV41" s="293"/>
      <c r="CW41" s="293"/>
      <c r="CX41" s="298"/>
      <c r="CY41" s="296"/>
      <c r="CZ41" s="297"/>
      <c r="DA41" s="296"/>
      <c r="DB41" s="295"/>
      <c r="DC41" s="295"/>
      <c r="DD41" s="295"/>
      <c r="DE41" s="295"/>
      <c r="DF41" s="294"/>
      <c r="DG41" s="293"/>
      <c r="DH41" s="293"/>
      <c r="DI41" s="298"/>
      <c r="DJ41" s="296"/>
      <c r="DK41" s="297"/>
      <c r="DL41" s="296"/>
      <c r="DM41" s="295"/>
      <c r="DN41" s="295"/>
      <c r="DO41" s="295"/>
      <c r="DP41" s="295"/>
      <c r="DQ41" s="294"/>
      <c r="DR41" s="293"/>
      <c r="DS41" s="293"/>
      <c r="DT41" s="298"/>
      <c r="DU41" s="296"/>
      <c r="DV41" s="297"/>
      <c r="DW41" s="296"/>
      <c r="DX41" s="295"/>
      <c r="DY41" s="295"/>
      <c r="DZ41" s="295"/>
      <c r="EA41" s="295"/>
      <c r="EB41" s="294"/>
      <c r="EC41" s="293"/>
      <c r="ED41" s="293"/>
      <c r="EE41" s="298"/>
      <c r="EF41" s="296"/>
      <c r="EG41" s="297"/>
      <c r="EH41" s="296"/>
      <c r="EI41" s="295"/>
      <c r="EJ41" s="295"/>
      <c r="EK41" s="295"/>
      <c r="EL41" s="295"/>
      <c r="EM41" s="294"/>
      <c r="EN41" s="293"/>
      <c r="EO41" s="293"/>
      <c r="EP41" s="298"/>
      <c r="EQ41" s="296"/>
      <c r="ER41" s="297"/>
      <c r="ES41" s="296"/>
      <c r="ET41" s="295"/>
      <c r="EU41" s="295"/>
      <c r="EV41" s="295"/>
      <c r="EW41" s="295"/>
      <c r="EX41" s="294"/>
      <c r="EY41" s="293"/>
      <c r="EZ41" s="293"/>
      <c r="FA41" s="298"/>
      <c r="FB41" s="296"/>
      <c r="FC41" s="297"/>
      <c r="FD41" s="296"/>
      <c r="FE41" s="295"/>
      <c r="FF41" s="295"/>
      <c r="FG41" s="295"/>
      <c r="FH41" s="295"/>
      <c r="FI41" s="294"/>
      <c r="FJ41" s="293"/>
      <c r="FK41" s="293"/>
      <c r="FL41" s="298"/>
      <c r="FM41" s="296"/>
      <c r="FN41" s="297"/>
      <c r="FO41" s="296"/>
      <c r="FP41" s="295"/>
      <c r="FQ41" s="295"/>
      <c r="FR41" s="295"/>
      <c r="FS41" s="295"/>
      <c r="FT41" s="294"/>
      <c r="FU41" s="293"/>
      <c r="FV41" s="293"/>
      <c r="FW41" s="298"/>
      <c r="FX41" s="296"/>
      <c r="FY41" s="297"/>
      <c r="FZ41" s="296"/>
      <c r="GA41" s="295"/>
      <c r="GB41" s="295"/>
      <c r="GC41" s="295"/>
      <c r="GD41" s="295"/>
      <c r="GE41" s="294"/>
      <c r="GF41" s="293"/>
      <c r="GG41" s="293"/>
      <c r="GH41" s="298"/>
      <c r="GI41" s="296"/>
      <c r="GJ41" s="297"/>
      <c r="GK41" s="296"/>
      <c r="GL41" s="295"/>
      <c r="GM41" s="295"/>
      <c r="GN41" s="295"/>
      <c r="GO41" s="295"/>
      <c r="GP41" s="294"/>
      <c r="GQ41" s="293"/>
      <c r="GR41" s="293"/>
      <c r="GS41" s="298"/>
      <c r="GT41" s="296"/>
      <c r="GU41" s="297"/>
      <c r="GV41" s="296"/>
      <c r="GW41" s="295"/>
      <c r="GX41" s="295"/>
      <c r="GY41" s="295"/>
      <c r="GZ41" s="295"/>
      <c r="HA41" s="294"/>
      <c r="HB41" s="293"/>
      <c r="HC41" s="293"/>
      <c r="HD41" s="298"/>
      <c r="HE41" s="296"/>
      <c r="HF41" s="297"/>
      <c r="HG41" s="296"/>
      <c r="HH41" s="295"/>
      <c r="HI41" s="295"/>
      <c r="HJ41" s="295"/>
      <c r="HK41" s="295"/>
      <c r="HL41" s="294"/>
      <c r="HM41" s="293"/>
      <c r="HN41" s="293"/>
      <c r="HO41" s="298"/>
      <c r="HP41" s="296"/>
      <c r="HQ41" s="297"/>
      <c r="HR41" s="296"/>
      <c r="HS41" s="295"/>
      <c r="HT41" s="295"/>
      <c r="HU41" s="295"/>
      <c r="HV41" s="295"/>
      <c r="HW41" s="294"/>
      <c r="HX41" s="293"/>
      <c r="HY41" s="293"/>
      <c r="HZ41" s="298"/>
      <c r="IA41" s="296"/>
      <c r="IB41" s="297"/>
      <c r="IC41" s="296"/>
      <c r="ID41" s="295"/>
      <c r="IE41" s="295"/>
      <c r="IF41" s="295"/>
      <c r="IG41" s="295"/>
      <c r="IH41" s="294"/>
      <c r="II41" s="293"/>
      <c r="IJ41" s="293"/>
    </row>
    <row r="42" spans="1:244" s="292" customFormat="1" ht="15" thickBot="1">
      <c r="A42" s="301"/>
      <c r="B42" s="306">
        <v>28</v>
      </c>
      <c r="C42" s="316" t="s">
        <v>1472</v>
      </c>
      <c r="D42" s="315" t="s">
        <v>1471</v>
      </c>
      <c r="E42" s="314" t="s">
        <v>1470</v>
      </c>
      <c r="F42" s="314">
        <v>1</v>
      </c>
      <c r="G42" s="313">
        <v>0</v>
      </c>
      <c r="H42" s="312">
        <v>0</v>
      </c>
      <c r="I42" s="311">
        <f t="shared" si="0"/>
        <v>0</v>
      </c>
      <c r="J42" s="310">
        <f t="shared" si="1"/>
        <v>0</v>
      </c>
      <c r="K42" s="308">
        <v>0</v>
      </c>
      <c r="L42" s="309">
        <v>0</v>
      </c>
      <c r="M42" s="308">
        <f t="shared" si="2"/>
        <v>0</v>
      </c>
      <c r="N42" s="307">
        <f>L42*F42</f>
        <v>0</v>
      </c>
      <c r="O42" s="296"/>
      <c r="P42" s="297"/>
      <c r="Q42" s="296"/>
      <c r="R42" s="295"/>
      <c r="S42" s="295"/>
      <c r="T42" s="295"/>
      <c r="U42" s="295"/>
      <c r="V42" s="294"/>
      <c r="W42" s="293"/>
      <c r="X42" s="293"/>
      <c r="Y42" s="298"/>
      <c r="Z42" s="296"/>
      <c r="AA42" s="297"/>
      <c r="AB42" s="296"/>
      <c r="AC42" s="295"/>
      <c r="AD42" s="295"/>
      <c r="AE42" s="295"/>
      <c r="AF42" s="295"/>
      <c r="AG42" s="294"/>
      <c r="AH42" s="293"/>
      <c r="AI42" s="293"/>
      <c r="AJ42" s="298"/>
      <c r="AK42" s="296"/>
      <c r="AL42" s="297"/>
      <c r="AM42" s="296"/>
      <c r="AN42" s="295"/>
      <c r="AO42" s="295"/>
      <c r="AP42" s="295"/>
      <c r="AQ42" s="295"/>
      <c r="AR42" s="294"/>
      <c r="AS42" s="293"/>
      <c r="AT42" s="293"/>
      <c r="AU42" s="298"/>
      <c r="AV42" s="296"/>
      <c r="AW42" s="297"/>
      <c r="AX42" s="296"/>
      <c r="AY42" s="295"/>
      <c r="AZ42" s="295"/>
      <c r="BA42" s="295"/>
      <c r="BB42" s="295"/>
      <c r="BC42" s="294"/>
      <c r="BD42" s="293"/>
      <c r="BE42" s="293"/>
      <c r="BF42" s="298"/>
      <c r="BG42" s="296"/>
      <c r="BH42" s="297"/>
      <c r="BI42" s="296"/>
      <c r="BJ42" s="295"/>
      <c r="BK42" s="295"/>
      <c r="BL42" s="295"/>
      <c r="BM42" s="295"/>
      <c r="BN42" s="294"/>
      <c r="BO42" s="293"/>
      <c r="BP42" s="293"/>
      <c r="BQ42" s="298"/>
      <c r="BR42" s="296"/>
      <c r="BS42" s="297"/>
      <c r="BT42" s="296"/>
      <c r="BU42" s="295"/>
      <c r="BV42" s="295"/>
      <c r="BW42" s="295"/>
      <c r="BX42" s="295"/>
      <c r="BY42" s="294"/>
      <c r="BZ42" s="293"/>
      <c r="CA42" s="293"/>
      <c r="CB42" s="298"/>
      <c r="CC42" s="296"/>
      <c r="CD42" s="297"/>
      <c r="CE42" s="296"/>
      <c r="CF42" s="295"/>
      <c r="CG42" s="295"/>
      <c r="CH42" s="295"/>
      <c r="CI42" s="295"/>
      <c r="CJ42" s="294"/>
      <c r="CK42" s="293"/>
      <c r="CL42" s="293"/>
      <c r="CM42" s="298"/>
      <c r="CN42" s="296"/>
      <c r="CO42" s="297"/>
      <c r="CP42" s="296"/>
      <c r="CQ42" s="295"/>
      <c r="CR42" s="295"/>
      <c r="CS42" s="295"/>
      <c r="CT42" s="295"/>
      <c r="CU42" s="294"/>
      <c r="CV42" s="293"/>
      <c r="CW42" s="293"/>
      <c r="CX42" s="298"/>
      <c r="CY42" s="296"/>
      <c r="CZ42" s="297"/>
      <c r="DA42" s="296"/>
      <c r="DB42" s="295"/>
      <c r="DC42" s="295"/>
      <c r="DD42" s="295"/>
      <c r="DE42" s="295"/>
      <c r="DF42" s="294"/>
      <c r="DG42" s="293"/>
      <c r="DH42" s="293"/>
      <c r="DI42" s="298"/>
      <c r="DJ42" s="296"/>
      <c r="DK42" s="297"/>
      <c r="DL42" s="296"/>
      <c r="DM42" s="295"/>
      <c r="DN42" s="295"/>
      <c r="DO42" s="295"/>
      <c r="DP42" s="295"/>
      <c r="DQ42" s="294"/>
      <c r="DR42" s="293"/>
      <c r="DS42" s="293"/>
      <c r="DT42" s="298"/>
      <c r="DU42" s="296"/>
      <c r="DV42" s="297"/>
      <c r="DW42" s="296"/>
      <c r="DX42" s="295"/>
      <c r="DY42" s="295"/>
      <c r="DZ42" s="295"/>
      <c r="EA42" s="295"/>
      <c r="EB42" s="294"/>
      <c r="EC42" s="293"/>
      <c r="ED42" s="293"/>
      <c r="EE42" s="298"/>
      <c r="EF42" s="296"/>
      <c r="EG42" s="297"/>
      <c r="EH42" s="296"/>
      <c r="EI42" s="295"/>
      <c r="EJ42" s="295"/>
      <c r="EK42" s="295"/>
      <c r="EL42" s="295"/>
      <c r="EM42" s="294"/>
      <c r="EN42" s="293"/>
      <c r="EO42" s="293"/>
      <c r="EP42" s="298"/>
      <c r="EQ42" s="296"/>
      <c r="ER42" s="297"/>
      <c r="ES42" s="296"/>
      <c r="ET42" s="295"/>
      <c r="EU42" s="295"/>
      <c r="EV42" s="295"/>
      <c r="EW42" s="295"/>
      <c r="EX42" s="294"/>
      <c r="EY42" s="293"/>
      <c r="EZ42" s="293"/>
      <c r="FA42" s="298"/>
      <c r="FB42" s="296"/>
      <c r="FC42" s="297"/>
      <c r="FD42" s="296"/>
      <c r="FE42" s="295"/>
      <c r="FF42" s="295"/>
      <c r="FG42" s="295"/>
      <c r="FH42" s="295"/>
      <c r="FI42" s="294"/>
      <c r="FJ42" s="293"/>
      <c r="FK42" s="293"/>
      <c r="FL42" s="298"/>
      <c r="FM42" s="296"/>
      <c r="FN42" s="297"/>
      <c r="FO42" s="296"/>
      <c r="FP42" s="295"/>
      <c r="FQ42" s="295"/>
      <c r="FR42" s="295"/>
      <c r="FS42" s="295"/>
      <c r="FT42" s="294"/>
      <c r="FU42" s="293"/>
      <c r="FV42" s="293"/>
      <c r="FW42" s="298"/>
      <c r="FX42" s="296"/>
      <c r="FY42" s="297"/>
      <c r="FZ42" s="296"/>
      <c r="GA42" s="295"/>
      <c r="GB42" s="295"/>
      <c r="GC42" s="295"/>
      <c r="GD42" s="295"/>
      <c r="GE42" s="294"/>
      <c r="GF42" s="293"/>
      <c r="GG42" s="293"/>
      <c r="GH42" s="298"/>
      <c r="GI42" s="296"/>
      <c r="GJ42" s="297"/>
      <c r="GK42" s="296"/>
      <c r="GL42" s="295"/>
      <c r="GM42" s="295"/>
      <c r="GN42" s="295"/>
      <c r="GO42" s="295"/>
      <c r="GP42" s="294"/>
      <c r="GQ42" s="293"/>
      <c r="GR42" s="293"/>
      <c r="GS42" s="298"/>
      <c r="GT42" s="296"/>
      <c r="GU42" s="297"/>
      <c r="GV42" s="296"/>
      <c r="GW42" s="295"/>
      <c r="GX42" s="295"/>
      <c r="GY42" s="295"/>
      <c r="GZ42" s="295"/>
      <c r="HA42" s="294"/>
      <c r="HB42" s="293"/>
      <c r="HC42" s="293"/>
      <c r="HD42" s="298"/>
      <c r="HE42" s="296"/>
      <c r="HF42" s="297"/>
      <c r="HG42" s="296"/>
      <c r="HH42" s="295"/>
      <c r="HI42" s="295"/>
      <c r="HJ42" s="295"/>
      <c r="HK42" s="295"/>
      <c r="HL42" s="294"/>
      <c r="HM42" s="293"/>
      <c r="HN42" s="293"/>
      <c r="HO42" s="298"/>
      <c r="HP42" s="296"/>
      <c r="HQ42" s="297"/>
      <c r="HR42" s="296"/>
      <c r="HS42" s="295"/>
      <c r="HT42" s="295"/>
      <c r="HU42" s="295"/>
      <c r="HV42" s="295"/>
      <c r="HW42" s="294"/>
      <c r="HX42" s="293"/>
      <c r="HY42" s="293"/>
      <c r="HZ42" s="298"/>
      <c r="IA42" s="296"/>
      <c r="IB42" s="297"/>
      <c r="IC42" s="296"/>
      <c r="ID42" s="295"/>
      <c r="IE42" s="295"/>
      <c r="IF42" s="295"/>
      <c r="IG42" s="295"/>
      <c r="IH42" s="294"/>
      <c r="II42" s="293"/>
      <c r="IJ42" s="293"/>
    </row>
    <row r="43" spans="1:244" s="292" customFormat="1" ht="45" customHeight="1" thickBot="1">
      <c r="A43" s="301"/>
      <c r="B43" s="306"/>
      <c r="C43" s="536" t="s">
        <v>1469</v>
      </c>
      <c r="D43" s="547"/>
      <c r="E43" s="548"/>
      <c r="F43" s="548"/>
      <c r="G43" s="549"/>
      <c r="H43" s="302" t="s">
        <v>1468</v>
      </c>
      <c r="I43" s="305">
        <f>SUM(I15:I42)</f>
        <v>0</v>
      </c>
      <c r="J43" s="305">
        <f>SUM(J15:J42)</f>
        <v>0</v>
      </c>
      <c r="K43" s="532"/>
      <c r="L43" s="532"/>
      <c r="M43" s="305">
        <f>SUM(M15:M42)</f>
        <v>0</v>
      </c>
      <c r="N43" s="304">
        <f>SUM(N15:N42)</f>
        <v>0</v>
      </c>
      <c r="O43" s="296"/>
      <c r="P43" s="297"/>
      <c r="Q43" s="296"/>
      <c r="R43" s="295"/>
      <c r="S43" s="295"/>
      <c r="T43" s="295"/>
      <c r="U43" s="295"/>
      <c r="V43" s="294"/>
      <c r="W43" s="293"/>
      <c r="X43" s="293"/>
      <c r="Y43" s="298"/>
      <c r="Z43" s="296"/>
      <c r="AA43" s="297"/>
      <c r="AB43" s="296"/>
      <c r="AC43" s="295"/>
      <c r="AD43" s="295"/>
      <c r="AE43" s="295"/>
      <c r="AF43" s="295"/>
      <c r="AG43" s="294"/>
      <c r="AH43" s="293"/>
      <c r="AI43" s="293"/>
      <c r="AJ43" s="298"/>
      <c r="AK43" s="296"/>
      <c r="AL43" s="297"/>
      <c r="AM43" s="296"/>
      <c r="AN43" s="295"/>
      <c r="AO43" s="295"/>
      <c r="AP43" s="295"/>
      <c r="AQ43" s="295"/>
      <c r="AR43" s="294"/>
      <c r="AS43" s="293"/>
      <c r="AT43" s="293"/>
      <c r="AU43" s="298"/>
      <c r="AV43" s="296"/>
      <c r="AW43" s="297"/>
      <c r="AX43" s="296"/>
      <c r="AY43" s="295"/>
      <c r="AZ43" s="295"/>
      <c r="BA43" s="295"/>
      <c r="BB43" s="295"/>
      <c r="BC43" s="294"/>
      <c r="BD43" s="293"/>
      <c r="BE43" s="293"/>
      <c r="BF43" s="298"/>
      <c r="BG43" s="296"/>
      <c r="BH43" s="297"/>
      <c r="BI43" s="296"/>
      <c r="BJ43" s="295"/>
      <c r="BK43" s="295"/>
      <c r="BL43" s="295"/>
      <c r="BM43" s="295"/>
      <c r="BN43" s="294"/>
      <c r="BO43" s="293"/>
      <c r="BP43" s="293"/>
      <c r="BQ43" s="298"/>
      <c r="BR43" s="296"/>
      <c r="BS43" s="297"/>
      <c r="BT43" s="296"/>
      <c r="BU43" s="295"/>
      <c r="BV43" s="295"/>
      <c r="BW43" s="295"/>
      <c r="BX43" s="295"/>
      <c r="BY43" s="294"/>
      <c r="BZ43" s="293"/>
      <c r="CA43" s="293"/>
      <c r="CB43" s="298"/>
      <c r="CC43" s="296"/>
      <c r="CD43" s="297"/>
      <c r="CE43" s="296"/>
      <c r="CF43" s="295"/>
      <c r="CG43" s="295"/>
      <c r="CH43" s="295"/>
      <c r="CI43" s="295"/>
      <c r="CJ43" s="294"/>
      <c r="CK43" s="293"/>
      <c r="CL43" s="293"/>
      <c r="CM43" s="298"/>
      <c r="CN43" s="296"/>
      <c r="CO43" s="297"/>
      <c r="CP43" s="296"/>
      <c r="CQ43" s="295"/>
      <c r="CR43" s="295"/>
      <c r="CS43" s="295"/>
      <c r="CT43" s="295"/>
      <c r="CU43" s="294"/>
      <c r="CV43" s="293"/>
      <c r="CW43" s="293"/>
      <c r="CX43" s="298"/>
      <c r="CY43" s="296"/>
      <c r="CZ43" s="297"/>
      <c r="DA43" s="296"/>
      <c r="DB43" s="295"/>
      <c r="DC43" s="295"/>
      <c r="DD43" s="295"/>
      <c r="DE43" s="295"/>
      <c r="DF43" s="294"/>
      <c r="DG43" s="293"/>
      <c r="DH43" s="293"/>
      <c r="DI43" s="298"/>
      <c r="DJ43" s="296"/>
      <c r="DK43" s="297"/>
      <c r="DL43" s="296"/>
      <c r="DM43" s="295"/>
      <c r="DN43" s="295"/>
      <c r="DO43" s="295"/>
      <c r="DP43" s="295"/>
      <c r="DQ43" s="294"/>
      <c r="DR43" s="293"/>
      <c r="DS43" s="293"/>
      <c r="DT43" s="298"/>
      <c r="DU43" s="296"/>
      <c r="DV43" s="297"/>
      <c r="DW43" s="296"/>
      <c r="DX43" s="295"/>
      <c r="DY43" s="295"/>
      <c r="DZ43" s="295"/>
      <c r="EA43" s="295"/>
      <c r="EB43" s="294"/>
      <c r="EC43" s="293"/>
      <c r="ED43" s="293"/>
      <c r="EE43" s="298"/>
      <c r="EF43" s="296"/>
      <c r="EG43" s="297"/>
      <c r="EH43" s="296"/>
      <c r="EI43" s="295"/>
      <c r="EJ43" s="295"/>
      <c r="EK43" s="295"/>
      <c r="EL43" s="295"/>
      <c r="EM43" s="294"/>
      <c r="EN43" s="293"/>
      <c r="EO43" s="293"/>
      <c r="EP43" s="298"/>
      <c r="EQ43" s="296"/>
      <c r="ER43" s="297"/>
      <c r="ES43" s="296"/>
      <c r="ET43" s="295"/>
      <c r="EU43" s="295"/>
      <c r="EV43" s="295"/>
      <c r="EW43" s="295"/>
      <c r="EX43" s="294"/>
      <c r="EY43" s="293"/>
      <c r="EZ43" s="293"/>
      <c r="FA43" s="298"/>
      <c r="FB43" s="296"/>
      <c r="FC43" s="297"/>
      <c r="FD43" s="296"/>
      <c r="FE43" s="295"/>
      <c r="FF43" s="295"/>
      <c r="FG43" s="295"/>
      <c r="FH43" s="295"/>
      <c r="FI43" s="294"/>
      <c r="FJ43" s="293"/>
      <c r="FK43" s="293"/>
      <c r="FL43" s="298"/>
      <c r="FM43" s="296"/>
      <c r="FN43" s="297"/>
      <c r="FO43" s="296"/>
      <c r="FP43" s="295"/>
      <c r="FQ43" s="295"/>
      <c r="FR43" s="295"/>
      <c r="FS43" s="295"/>
      <c r="FT43" s="294"/>
      <c r="FU43" s="293"/>
      <c r="FV43" s="293"/>
      <c r="FW43" s="298"/>
      <c r="FX43" s="296"/>
      <c r="FY43" s="297"/>
      <c r="FZ43" s="296"/>
      <c r="GA43" s="295"/>
      <c r="GB43" s="295"/>
      <c r="GC43" s="295"/>
      <c r="GD43" s="295"/>
      <c r="GE43" s="294"/>
      <c r="GF43" s="293"/>
      <c r="GG43" s="293"/>
      <c r="GH43" s="298"/>
      <c r="GI43" s="296"/>
      <c r="GJ43" s="297"/>
      <c r="GK43" s="296"/>
      <c r="GL43" s="295"/>
      <c r="GM43" s="295"/>
      <c r="GN43" s="295"/>
      <c r="GO43" s="295"/>
      <c r="GP43" s="294"/>
      <c r="GQ43" s="293"/>
      <c r="GR43" s="293"/>
      <c r="GS43" s="298"/>
      <c r="GT43" s="296"/>
      <c r="GU43" s="297"/>
      <c r="GV43" s="296"/>
      <c r="GW43" s="295"/>
      <c r="GX43" s="295"/>
      <c r="GY43" s="295"/>
      <c r="GZ43" s="295"/>
      <c r="HA43" s="294"/>
      <c r="HB43" s="293"/>
      <c r="HC43" s="293"/>
      <c r="HD43" s="298"/>
      <c r="HE43" s="296"/>
      <c r="HF43" s="297"/>
      <c r="HG43" s="296"/>
      <c r="HH43" s="295"/>
      <c r="HI43" s="295"/>
      <c r="HJ43" s="295"/>
      <c r="HK43" s="295"/>
      <c r="HL43" s="294"/>
      <c r="HM43" s="293"/>
      <c r="HN43" s="293"/>
      <c r="HO43" s="298"/>
      <c r="HP43" s="296"/>
      <c r="HQ43" s="297"/>
      <c r="HR43" s="296"/>
      <c r="HS43" s="295"/>
      <c r="HT43" s="295"/>
      <c r="HU43" s="295"/>
      <c r="HV43" s="295"/>
      <c r="HW43" s="294"/>
      <c r="HX43" s="293"/>
      <c r="HY43" s="293"/>
      <c r="HZ43" s="298"/>
      <c r="IA43" s="296"/>
      <c r="IB43" s="297"/>
      <c r="IC43" s="296"/>
      <c r="ID43" s="295"/>
      <c r="IE43" s="295"/>
      <c r="IF43" s="295"/>
      <c r="IG43" s="295"/>
      <c r="IH43" s="294"/>
      <c r="II43" s="293"/>
      <c r="IJ43" s="293"/>
    </row>
    <row r="44" spans="1:244" s="292" customFormat="1" ht="45" customHeight="1" thickBot="1">
      <c r="A44" s="301"/>
      <c r="B44" s="303"/>
      <c r="C44" s="537"/>
      <c r="D44" s="550"/>
      <c r="E44" s="551"/>
      <c r="F44" s="551"/>
      <c r="G44" s="552"/>
      <c r="H44" s="302" t="s">
        <v>1467</v>
      </c>
      <c r="I44" s="529">
        <f>I43+J43+M43+N43</f>
        <v>0</v>
      </c>
      <c r="J44" s="530"/>
      <c r="K44" s="530"/>
      <c r="L44" s="530"/>
      <c r="M44" s="530"/>
      <c r="N44" s="531"/>
      <c r="O44" s="296"/>
      <c r="P44" s="297"/>
      <c r="Q44" s="296"/>
      <c r="R44" s="295"/>
      <c r="S44" s="295"/>
      <c r="T44" s="295"/>
      <c r="U44" s="295"/>
      <c r="V44" s="294"/>
      <c r="W44" s="293"/>
      <c r="X44" s="293"/>
      <c r="Y44" s="298"/>
      <c r="Z44" s="296"/>
      <c r="AA44" s="297"/>
      <c r="AB44" s="296"/>
      <c r="AC44" s="295"/>
      <c r="AD44" s="295"/>
      <c r="AE44" s="295"/>
      <c r="AF44" s="295"/>
      <c r="AG44" s="294"/>
      <c r="AH44" s="293"/>
      <c r="AI44" s="293"/>
      <c r="AJ44" s="298"/>
      <c r="AK44" s="296"/>
      <c r="AL44" s="297"/>
      <c r="AM44" s="296"/>
      <c r="AN44" s="295"/>
      <c r="AO44" s="295"/>
      <c r="AP44" s="295"/>
      <c r="AQ44" s="295"/>
      <c r="AR44" s="294"/>
      <c r="AS44" s="293"/>
      <c r="AT44" s="293"/>
      <c r="AU44" s="298"/>
      <c r="AV44" s="296"/>
      <c r="AW44" s="297"/>
      <c r="AX44" s="296"/>
      <c r="AY44" s="295"/>
      <c r="AZ44" s="295"/>
      <c r="BA44" s="295"/>
      <c r="BB44" s="295"/>
      <c r="BC44" s="294"/>
      <c r="BD44" s="293"/>
      <c r="BE44" s="293"/>
      <c r="BF44" s="298"/>
      <c r="BG44" s="296"/>
      <c r="BH44" s="297"/>
      <c r="BI44" s="296"/>
      <c r="BJ44" s="295"/>
      <c r="BK44" s="295"/>
      <c r="BL44" s="295"/>
      <c r="BM44" s="295"/>
      <c r="BN44" s="294"/>
      <c r="BO44" s="293"/>
      <c r="BP44" s="293"/>
      <c r="BQ44" s="298"/>
      <c r="BR44" s="296"/>
      <c r="BS44" s="297"/>
      <c r="BT44" s="296"/>
      <c r="BU44" s="295"/>
      <c r="BV44" s="295"/>
      <c r="BW44" s="295"/>
      <c r="BX44" s="295"/>
      <c r="BY44" s="294"/>
      <c r="BZ44" s="293"/>
      <c r="CA44" s="293"/>
      <c r="CB44" s="298"/>
      <c r="CC44" s="296"/>
      <c r="CD44" s="297"/>
      <c r="CE44" s="296"/>
      <c r="CF44" s="295"/>
      <c r="CG44" s="295"/>
      <c r="CH44" s="295"/>
      <c r="CI44" s="295"/>
      <c r="CJ44" s="294"/>
      <c r="CK44" s="293"/>
      <c r="CL44" s="293"/>
      <c r="CM44" s="298"/>
      <c r="CN44" s="296"/>
      <c r="CO44" s="297"/>
      <c r="CP44" s="296"/>
      <c r="CQ44" s="295"/>
      <c r="CR44" s="295"/>
      <c r="CS44" s="295"/>
      <c r="CT44" s="295"/>
      <c r="CU44" s="294"/>
      <c r="CV44" s="293"/>
      <c r="CW44" s="293"/>
      <c r="CX44" s="298"/>
      <c r="CY44" s="296"/>
      <c r="CZ44" s="297"/>
      <c r="DA44" s="296"/>
      <c r="DB44" s="295"/>
      <c r="DC44" s="295"/>
      <c r="DD44" s="295"/>
      <c r="DE44" s="295"/>
      <c r="DF44" s="294"/>
      <c r="DG44" s="293"/>
      <c r="DH44" s="293"/>
      <c r="DI44" s="298"/>
      <c r="DJ44" s="296"/>
      <c r="DK44" s="297"/>
      <c r="DL44" s="296"/>
      <c r="DM44" s="295"/>
      <c r="DN44" s="295"/>
      <c r="DO44" s="295"/>
      <c r="DP44" s="295"/>
      <c r="DQ44" s="294"/>
      <c r="DR44" s="293"/>
      <c r="DS44" s="293"/>
      <c r="DT44" s="298"/>
      <c r="DU44" s="296"/>
      <c r="DV44" s="297"/>
      <c r="DW44" s="296"/>
      <c r="DX44" s="295"/>
      <c r="DY44" s="295"/>
      <c r="DZ44" s="295"/>
      <c r="EA44" s="295"/>
      <c r="EB44" s="294"/>
      <c r="EC44" s="293"/>
      <c r="ED44" s="293"/>
      <c r="EE44" s="298"/>
      <c r="EF44" s="296"/>
      <c r="EG44" s="297"/>
      <c r="EH44" s="296"/>
      <c r="EI44" s="295"/>
      <c r="EJ44" s="295"/>
      <c r="EK44" s="295"/>
      <c r="EL44" s="295"/>
      <c r="EM44" s="294"/>
      <c r="EN44" s="293"/>
      <c r="EO44" s="293"/>
      <c r="EP44" s="298"/>
      <c r="EQ44" s="296"/>
      <c r="ER44" s="297"/>
      <c r="ES44" s="296"/>
      <c r="ET44" s="295"/>
      <c r="EU44" s="295"/>
      <c r="EV44" s="295"/>
      <c r="EW44" s="295"/>
      <c r="EX44" s="294"/>
      <c r="EY44" s="293"/>
      <c r="EZ44" s="293"/>
      <c r="FA44" s="298"/>
      <c r="FB44" s="296"/>
      <c r="FC44" s="297"/>
      <c r="FD44" s="296"/>
      <c r="FE44" s="295"/>
      <c r="FF44" s="295"/>
      <c r="FG44" s="295"/>
      <c r="FH44" s="295"/>
      <c r="FI44" s="294"/>
      <c r="FJ44" s="293"/>
      <c r="FK44" s="293"/>
      <c r="FL44" s="298"/>
      <c r="FM44" s="296"/>
      <c r="FN44" s="297"/>
      <c r="FO44" s="296"/>
      <c r="FP44" s="295"/>
      <c r="FQ44" s="295"/>
      <c r="FR44" s="295"/>
      <c r="FS44" s="295"/>
      <c r="FT44" s="294"/>
      <c r="FU44" s="293"/>
      <c r="FV44" s="293"/>
      <c r="FW44" s="298"/>
      <c r="FX44" s="296"/>
      <c r="FY44" s="297"/>
      <c r="FZ44" s="296"/>
      <c r="GA44" s="295"/>
      <c r="GB44" s="295"/>
      <c r="GC44" s="295"/>
      <c r="GD44" s="295"/>
      <c r="GE44" s="294"/>
      <c r="GF44" s="293"/>
      <c r="GG44" s="293"/>
      <c r="GH44" s="298"/>
      <c r="GI44" s="296"/>
      <c r="GJ44" s="297"/>
      <c r="GK44" s="296"/>
      <c r="GL44" s="295"/>
      <c r="GM44" s="295"/>
      <c r="GN44" s="295"/>
      <c r="GO44" s="295"/>
      <c r="GP44" s="294"/>
      <c r="GQ44" s="293"/>
      <c r="GR44" s="293"/>
      <c r="GS44" s="298"/>
      <c r="GT44" s="296"/>
      <c r="GU44" s="297"/>
      <c r="GV44" s="296"/>
      <c r="GW44" s="295"/>
      <c r="GX44" s="295"/>
      <c r="GY44" s="295"/>
      <c r="GZ44" s="295"/>
      <c r="HA44" s="294"/>
      <c r="HB44" s="293"/>
      <c r="HC44" s="293"/>
      <c r="HD44" s="298"/>
      <c r="HE44" s="296"/>
      <c r="HF44" s="297"/>
      <c r="HG44" s="296"/>
      <c r="HH44" s="295"/>
      <c r="HI44" s="295"/>
      <c r="HJ44" s="295"/>
      <c r="HK44" s="295"/>
      <c r="HL44" s="294"/>
      <c r="HM44" s="293"/>
      <c r="HN44" s="293"/>
      <c r="HO44" s="298"/>
      <c r="HP44" s="296"/>
      <c r="HQ44" s="297"/>
      <c r="HR44" s="296"/>
      <c r="HS44" s="295"/>
      <c r="HT44" s="295"/>
      <c r="HU44" s="295"/>
      <c r="HV44" s="295"/>
      <c r="HW44" s="294"/>
      <c r="HX44" s="293"/>
      <c r="HY44" s="293"/>
      <c r="HZ44" s="298"/>
      <c r="IA44" s="296"/>
      <c r="IB44" s="297"/>
      <c r="IC44" s="296"/>
      <c r="ID44" s="295"/>
      <c r="IE44" s="295"/>
      <c r="IF44" s="295"/>
      <c r="IG44" s="295"/>
      <c r="IH44" s="294"/>
      <c r="II44" s="293"/>
      <c r="IJ44" s="293"/>
    </row>
    <row r="45" spans="1:244" s="292" customFormat="1" ht="45" customHeight="1" thickBot="1">
      <c r="A45" s="301"/>
      <c r="B45" s="300"/>
      <c r="C45" s="538"/>
      <c r="D45" s="553"/>
      <c r="E45" s="554"/>
      <c r="F45" s="554"/>
      <c r="G45" s="555"/>
      <c r="H45" s="299" t="s">
        <v>1466</v>
      </c>
      <c r="I45" s="533">
        <f>I44*1.2</f>
        <v>0</v>
      </c>
      <c r="J45" s="534"/>
      <c r="K45" s="534"/>
      <c r="L45" s="534"/>
      <c r="M45" s="534"/>
      <c r="N45" s="535"/>
      <c r="O45" s="296"/>
      <c r="P45" s="297"/>
      <c r="Q45" s="296"/>
      <c r="R45" s="295"/>
      <c r="S45" s="295"/>
      <c r="T45" s="295"/>
      <c r="U45" s="295"/>
      <c r="V45" s="294"/>
      <c r="W45" s="293"/>
      <c r="X45" s="293"/>
      <c r="Y45" s="298"/>
      <c r="Z45" s="296"/>
      <c r="AA45" s="297"/>
      <c r="AB45" s="296"/>
      <c r="AC45" s="295"/>
      <c r="AD45" s="295"/>
      <c r="AE45" s="295"/>
      <c r="AF45" s="295"/>
      <c r="AG45" s="294"/>
      <c r="AH45" s="293"/>
      <c r="AI45" s="293"/>
      <c r="AJ45" s="298"/>
      <c r="AK45" s="296"/>
      <c r="AL45" s="297"/>
      <c r="AM45" s="296"/>
      <c r="AN45" s="295"/>
      <c r="AO45" s="295"/>
      <c r="AP45" s="295"/>
      <c r="AQ45" s="295"/>
      <c r="AR45" s="294"/>
      <c r="AS45" s="293"/>
      <c r="AT45" s="293"/>
      <c r="AU45" s="298"/>
      <c r="AV45" s="296"/>
      <c r="AW45" s="297"/>
      <c r="AX45" s="296"/>
      <c r="AY45" s="295"/>
      <c r="AZ45" s="295"/>
      <c r="BA45" s="295"/>
      <c r="BB45" s="295"/>
      <c r="BC45" s="294"/>
      <c r="BD45" s="293"/>
      <c r="BE45" s="293"/>
      <c r="BF45" s="298"/>
      <c r="BG45" s="296"/>
      <c r="BH45" s="297"/>
      <c r="BI45" s="296"/>
      <c r="BJ45" s="295"/>
      <c r="BK45" s="295"/>
      <c r="BL45" s="295"/>
      <c r="BM45" s="295"/>
      <c r="BN45" s="294"/>
      <c r="BO45" s="293"/>
      <c r="BP45" s="293"/>
      <c r="BQ45" s="298"/>
      <c r="BR45" s="296"/>
      <c r="BS45" s="297"/>
      <c r="BT45" s="296"/>
      <c r="BU45" s="295"/>
      <c r="BV45" s="295"/>
      <c r="BW45" s="295"/>
      <c r="BX45" s="295"/>
      <c r="BY45" s="294"/>
      <c r="BZ45" s="293"/>
      <c r="CA45" s="293"/>
      <c r="CB45" s="298"/>
      <c r="CC45" s="296"/>
      <c r="CD45" s="297"/>
      <c r="CE45" s="296"/>
      <c r="CF45" s="295"/>
      <c r="CG45" s="295"/>
      <c r="CH45" s="295"/>
      <c r="CI45" s="295"/>
      <c r="CJ45" s="294"/>
      <c r="CK45" s="293"/>
      <c r="CL45" s="293"/>
      <c r="CM45" s="298"/>
      <c r="CN45" s="296"/>
      <c r="CO45" s="297"/>
      <c r="CP45" s="296"/>
      <c r="CQ45" s="295"/>
      <c r="CR45" s="295"/>
      <c r="CS45" s="295"/>
      <c r="CT45" s="295"/>
      <c r="CU45" s="294"/>
      <c r="CV45" s="293"/>
      <c r="CW45" s="293"/>
      <c r="CX45" s="298"/>
      <c r="CY45" s="296"/>
      <c r="CZ45" s="297"/>
      <c r="DA45" s="296"/>
      <c r="DB45" s="295"/>
      <c r="DC45" s="295"/>
      <c r="DD45" s="295"/>
      <c r="DE45" s="295"/>
      <c r="DF45" s="294"/>
      <c r="DG45" s="293"/>
      <c r="DH45" s="293"/>
      <c r="DI45" s="298"/>
      <c r="DJ45" s="296"/>
      <c r="DK45" s="297"/>
      <c r="DL45" s="296"/>
      <c r="DM45" s="295"/>
      <c r="DN45" s="295"/>
      <c r="DO45" s="295"/>
      <c r="DP45" s="295"/>
      <c r="DQ45" s="294"/>
      <c r="DR45" s="293"/>
      <c r="DS45" s="293"/>
      <c r="DT45" s="298"/>
      <c r="DU45" s="296"/>
      <c r="DV45" s="297"/>
      <c r="DW45" s="296"/>
      <c r="DX45" s="295"/>
      <c r="DY45" s="295"/>
      <c r="DZ45" s="295"/>
      <c r="EA45" s="295"/>
      <c r="EB45" s="294"/>
      <c r="EC45" s="293"/>
      <c r="ED45" s="293"/>
      <c r="EE45" s="298"/>
      <c r="EF45" s="296"/>
      <c r="EG45" s="297"/>
      <c r="EH45" s="296"/>
      <c r="EI45" s="295"/>
      <c r="EJ45" s="295"/>
      <c r="EK45" s="295"/>
      <c r="EL45" s="295"/>
      <c r="EM45" s="294"/>
      <c r="EN45" s="293"/>
      <c r="EO45" s="293"/>
      <c r="EP45" s="298"/>
      <c r="EQ45" s="296"/>
      <c r="ER45" s="297"/>
      <c r="ES45" s="296"/>
      <c r="ET45" s="295"/>
      <c r="EU45" s="295"/>
      <c r="EV45" s="295"/>
      <c r="EW45" s="295"/>
      <c r="EX45" s="294"/>
      <c r="EY45" s="293"/>
      <c r="EZ45" s="293"/>
      <c r="FA45" s="298"/>
      <c r="FB45" s="296"/>
      <c r="FC45" s="297"/>
      <c r="FD45" s="296"/>
      <c r="FE45" s="295"/>
      <c r="FF45" s="295"/>
      <c r="FG45" s="295"/>
      <c r="FH45" s="295"/>
      <c r="FI45" s="294"/>
      <c r="FJ45" s="293"/>
      <c r="FK45" s="293"/>
      <c r="FL45" s="298"/>
      <c r="FM45" s="296"/>
      <c r="FN45" s="297"/>
      <c r="FO45" s="296"/>
      <c r="FP45" s="295"/>
      <c r="FQ45" s="295"/>
      <c r="FR45" s="295"/>
      <c r="FS45" s="295"/>
      <c r="FT45" s="294"/>
      <c r="FU45" s="293"/>
      <c r="FV45" s="293"/>
      <c r="FW45" s="298"/>
      <c r="FX45" s="296"/>
      <c r="FY45" s="297"/>
      <c r="FZ45" s="296"/>
      <c r="GA45" s="295"/>
      <c r="GB45" s="295"/>
      <c r="GC45" s="295"/>
      <c r="GD45" s="295"/>
      <c r="GE45" s="294"/>
      <c r="GF45" s="293"/>
      <c r="GG45" s="293"/>
      <c r="GH45" s="298"/>
      <c r="GI45" s="296"/>
      <c r="GJ45" s="297"/>
      <c r="GK45" s="296"/>
      <c r="GL45" s="295"/>
      <c r="GM45" s="295"/>
      <c r="GN45" s="295"/>
      <c r="GO45" s="295"/>
      <c r="GP45" s="294"/>
      <c r="GQ45" s="293"/>
      <c r="GR45" s="293"/>
      <c r="GS45" s="298"/>
      <c r="GT45" s="296"/>
      <c r="GU45" s="297"/>
      <c r="GV45" s="296"/>
      <c r="GW45" s="295"/>
      <c r="GX45" s="295"/>
      <c r="GY45" s="295"/>
      <c r="GZ45" s="295"/>
      <c r="HA45" s="294"/>
      <c r="HB45" s="293"/>
      <c r="HC45" s="293"/>
      <c r="HD45" s="298"/>
      <c r="HE45" s="296"/>
      <c r="HF45" s="297"/>
      <c r="HG45" s="296"/>
      <c r="HH45" s="295"/>
      <c r="HI45" s="295"/>
      <c r="HJ45" s="295"/>
      <c r="HK45" s="295"/>
      <c r="HL45" s="294"/>
      <c r="HM45" s="293"/>
      <c r="HN45" s="293"/>
      <c r="HO45" s="298"/>
      <c r="HP45" s="296"/>
      <c r="HQ45" s="297"/>
      <c r="HR45" s="296"/>
      <c r="HS45" s="295"/>
      <c r="HT45" s="295"/>
      <c r="HU45" s="295"/>
      <c r="HV45" s="295"/>
      <c r="HW45" s="294"/>
      <c r="HX45" s="293"/>
      <c r="HY45" s="293"/>
      <c r="HZ45" s="298"/>
      <c r="IA45" s="296"/>
      <c r="IB45" s="297"/>
      <c r="IC45" s="296"/>
      <c r="ID45" s="295"/>
      <c r="IE45" s="295"/>
      <c r="IF45" s="295"/>
      <c r="IG45" s="295"/>
      <c r="IH45" s="294"/>
      <c r="II45" s="293"/>
      <c r="IJ45" s="293"/>
    </row>
  </sheetData>
  <mergeCells count="38">
    <mergeCell ref="A1:E1"/>
    <mergeCell ref="C7:J7"/>
    <mergeCell ref="C5:J5"/>
    <mergeCell ref="C6:J6"/>
    <mergeCell ref="C3:J3"/>
    <mergeCell ref="C4:J4"/>
    <mergeCell ref="D2:E2"/>
    <mergeCell ref="A2:C2"/>
    <mergeCell ref="K2:N2"/>
    <mergeCell ref="K3:N3"/>
    <mergeCell ref="K4:N4"/>
    <mergeCell ref="K5:N5"/>
    <mergeCell ref="G13:H13"/>
    <mergeCell ref="K11:N11"/>
    <mergeCell ref="K6:N6"/>
    <mergeCell ref="C8:J8"/>
    <mergeCell ref="C9:J9"/>
    <mergeCell ref="C10:J10"/>
    <mergeCell ref="F12:F14"/>
    <mergeCell ref="M13:N13"/>
    <mergeCell ref="K12:N12"/>
    <mergeCell ref="K13:L13"/>
    <mergeCell ref="G12:J12"/>
    <mergeCell ref="C12:C14"/>
    <mergeCell ref="K7:N7"/>
    <mergeCell ref="K8:N8"/>
    <mergeCell ref="K9:N9"/>
    <mergeCell ref="K10:N10"/>
    <mergeCell ref="I13:J13"/>
    <mergeCell ref="C11:J11"/>
    <mergeCell ref="I44:N44"/>
    <mergeCell ref="K43:L43"/>
    <mergeCell ref="I45:N45"/>
    <mergeCell ref="C43:C45"/>
    <mergeCell ref="B12:B14"/>
    <mergeCell ref="D12:D14"/>
    <mergeCell ref="E12:E14"/>
    <mergeCell ref="D43:G45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2"/>
  <sheetViews>
    <sheetView view="pageBreakPreview" topLeftCell="A19" zoomScaleNormal="100" workbookViewId="0">
      <selection activeCell="M29" sqref="M29"/>
    </sheetView>
  </sheetViews>
  <sheetFormatPr defaultRowHeight="12.75"/>
  <cols>
    <col min="1" max="1" width="2" style="57" customWidth="1"/>
    <col min="2" max="2" width="15" style="57" customWidth="1"/>
    <col min="3" max="3" width="15.85546875" style="57" customWidth="1"/>
    <col min="4" max="4" width="14.42578125" style="57" customWidth="1"/>
    <col min="5" max="5" width="13.42578125" style="57" customWidth="1"/>
    <col min="6" max="6" width="16.42578125" style="57" customWidth="1"/>
    <col min="7" max="7" width="15.28515625" style="57" customWidth="1"/>
    <col min="8" max="256" width="9.140625" style="57"/>
    <col min="257" max="257" width="2" style="57" customWidth="1"/>
    <col min="258" max="258" width="15" style="57" customWidth="1"/>
    <col min="259" max="259" width="15.85546875" style="57" customWidth="1"/>
    <col min="260" max="260" width="14.42578125" style="57" customWidth="1"/>
    <col min="261" max="261" width="13.42578125" style="57" customWidth="1"/>
    <col min="262" max="262" width="16.42578125" style="57" customWidth="1"/>
    <col min="263" max="263" width="15.28515625" style="57" customWidth="1"/>
    <col min="264" max="512" width="9.140625" style="57"/>
    <col min="513" max="513" width="2" style="57" customWidth="1"/>
    <col min="514" max="514" width="15" style="57" customWidth="1"/>
    <col min="515" max="515" width="15.85546875" style="57" customWidth="1"/>
    <col min="516" max="516" width="14.42578125" style="57" customWidth="1"/>
    <col min="517" max="517" width="13.42578125" style="57" customWidth="1"/>
    <col min="518" max="518" width="16.42578125" style="57" customWidth="1"/>
    <col min="519" max="519" width="15.28515625" style="57" customWidth="1"/>
    <col min="520" max="768" width="9.140625" style="57"/>
    <col min="769" max="769" width="2" style="57" customWidth="1"/>
    <col min="770" max="770" width="15" style="57" customWidth="1"/>
    <col min="771" max="771" width="15.85546875" style="57" customWidth="1"/>
    <col min="772" max="772" width="14.42578125" style="57" customWidth="1"/>
    <col min="773" max="773" width="13.42578125" style="57" customWidth="1"/>
    <col min="774" max="774" width="16.42578125" style="57" customWidth="1"/>
    <col min="775" max="775" width="15.28515625" style="57" customWidth="1"/>
    <col min="776" max="1024" width="9.140625" style="57"/>
    <col min="1025" max="1025" width="2" style="57" customWidth="1"/>
    <col min="1026" max="1026" width="15" style="57" customWidth="1"/>
    <col min="1027" max="1027" width="15.85546875" style="57" customWidth="1"/>
    <col min="1028" max="1028" width="14.42578125" style="57" customWidth="1"/>
    <col min="1029" max="1029" width="13.42578125" style="57" customWidth="1"/>
    <col min="1030" max="1030" width="16.42578125" style="57" customWidth="1"/>
    <col min="1031" max="1031" width="15.28515625" style="57" customWidth="1"/>
    <col min="1032" max="1280" width="9.140625" style="57"/>
    <col min="1281" max="1281" width="2" style="57" customWidth="1"/>
    <col min="1282" max="1282" width="15" style="57" customWidth="1"/>
    <col min="1283" max="1283" width="15.85546875" style="57" customWidth="1"/>
    <col min="1284" max="1284" width="14.42578125" style="57" customWidth="1"/>
    <col min="1285" max="1285" width="13.42578125" style="57" customWidth="1"/>
    <col min="1286" max="1286" width="16.42578125" style="57" customWidth="1"/>
    <col min="1287" max="1287" width="15.28515625" style="57" customWidth="1"/>
    <col min="1288" max="1536" width="9.140625" style="57"/>
    <col min="1537" max="1537" width="2" style="57" customWidth="1"/>
    <col min="1538" max="1538" width="15" style="57" customWidth="1"/>
    <col min="1539" max="1539" width="15.85546875" style="57" customWidth="1"/>
    <col min="1540" max="1540" width="14.42578125" style="57" customWidth="1"/>
    <col min="1541" max="1541" width="13.42578125" style="57" customWidth="1"/>
    <col min="1542" max="1542" width="16.42578125" style="57" customWidth="1"/>
    <col min="1543" max="1543" width="15.28515625" style="57" customWidth="1"/>
    <col min="1544" max="1792" width="9.140625" style="57"/>
    <col min="1793" max="1793" width="2" style="57" customWidth="1"/>
    <col min="1794" max="1794" width="15" style="57" customWidth="1"/>
    <col min="1795" max="1795" width="15.85546875" style="57" customWidth="1"/>
    <col min="1796" max="1796" width="14.42578125" style="57" customWidth="1"/>
    <col min="1797" max="1797" width="13.42578125" style="57" customWidth="1"/>
    <col min="1798" max="1798" width="16.42578125" style="57" customWidth="1"/>
    <col min="1799" max="1799" width="15.28515625" style="57" customWidth="1"/>
    <col min="1800" max="2048" width="9.140625" style="57"/>
    <col min="2049" max="2049" width="2" style="57" customWidth="1"/>
    <col min="2050" max="2050" width="15" style="57" customWidth="1"/>
    <col min="2051" max="2051" width="15.85546875" style="57" customWidth="1"/>
    <col min="2052" max="2052" width="14.42578125" style="57" customWidth="1"/>
    <col min="2053" max="2053" width="13.42578125" style="57" customWidth="1"/>
    <col min="2054" max="2054" width="16.42578125" style="57" customWidth="1"/>
    <col min="2055" max="2055" width="15.28515625" style="57" customWidth="1"/>
    <col min="2056" max="2304" width="9.140625" style="57"/>
    <col min="2305" max="2305" width="2" style="57" customWidth="1"/>
    <col min="2306" max="2306" width="15" style="57" customWidth="1"/>
    <col min="2307" max="2307" width="15.85546875" style="57" customWidth="1"/>
    <col min="2308" max="2308" width="14.42578125" style="57" customWidth="1"/>
    <col min="2309" max="2309" width="13.42578125" style="57" customWidth="1"/>
    <col min="2310" max="2310" width="16.42578125" style="57" customWidth="1"/>
    <col min="2311" max="2311" width="15.28515625" style="57" customWidth="1"/>
    <col min="2312" max="2560" width="9.140625" style="57"/>
    <col min="2561" max="2561" width="2" style="57" customWidth="1"/>
    <col min="2562" max="2562" width="15" style="57" customWidth="1"/>
    <col min="2563" max="2563" width="15.85546875" style="57" customWidth="1"/>
    <col min="2564" max="2564" width="14.42578125" style="57" customWidth="1"/>
    <col min="2565" max="2565" width="13.42578125" style="57" customWidth="1"/>
    <col min="2566" max="2566" width="16.42578125" style="57" customWidth="1"/>
    <col min="2567" max="2567" width="15.28515625" style="57" customWidth="1"/>
    <col min="2568" max="2816" width="9.140625" style="57"/>
    <col min="2817" max="2817" width="2" style="57" customWidth="1"/>
    <col min="2818" max="2818" width="15" style="57" customWidth="1"/>
    <col min="2819" max="2819" width="15.85546875" style="57" customWidth="1"/>
    <col min="2820" max="2820" width="14.42578125" style="57" customWidth="1"/>
    <col min="2821" max="2821" width="13.42578125" style="57" customWidth="1"/>
    <col min="2822" max="2822" width="16.42578125" style="57" customWidth="1"/>
    <col min="2823" max="2823" width="15.28515625" style="57" customWidth="1"/>
    <col min="2824" max="3072" width="9.140625" style="57"/>
    <col min="3073" max="3073" width="2" style="57" customWidth="1"/>
    <col min="3074" max="3074" width="15" style="57" customWidth="1"/>
    <col min="3075" max="3075" width="15.85546875" style="57" customWidth="1"/>
    <col min="3076" max="3076" width="14.42578125" style="57" customWidth="1"/>
    <col min="3077" max="3077" width="13.42578125" style="57" customWidth="1"/>
    <col min="3078" max="3078" width="16.42578125" style="57" customWidth="1"/>
    <col min="3079" max="3079" width="15.28515625" style="57" customWidth="1"/>
    <col min="3080" max="3328" width="9.140625" style="57"/>
    <col min="3329" max="3329" width="2" style="57" customWidth="1"/>
    <col min="3330" max="3330" width="15" style="57" customWidth="1"/>
    <col min="3331" max="3331" width="15.85546875" style="57" customWidth="1"/>
    <col min="3332" max="3332" width="14.42578125" style="57" customWidth="1"/>
    <col min="3333" max="3333" width="13.42578125" style="57" customWidth="1"/>
    <col min="3334" max="3334" width="16.42578125" style="57" customWidth="1"/>
    <col min="3335" max="3335" width="15.28515625" style="57" customWidth="1"/>
    <col min="3336" max="3584" width="9.140625" style="57"/>
    <col min="3585" max="3585" width="2" style="57" customWidth="1"/>
    <col min="3586" max="3586" width="15" style="57" customWidth="1"/>
    <col min="3587" max="3587" width="15.85546875" style="57" customWidth="1"/>
    <col min="3588" max="3588" width="14.42578125" style="57" customWidth="1"/>
    <col min="3589" max="3589" width="13.42578125" style="57" customWidth="1"/>
    <col min="3590" max="3590" width="16.42578125" style="57" customWidth="1"/>
    <col min="3591" max="3591" width="15.28515625" style="57" customWidth="1"/>
    <col min="3592" max="3840" width="9.140625" style="57"/>
    <col min="3841" max="3841" width="2" style="57" customWidth="1"/>
    <col min="3842" max="3842" width="15" style="57" customWidth="1"/>
    <col min="3843" max="3843" width="15.85546875" style="57" customWidth="1"/>
    <col min="3844" max="3844" width="14.42578125" style="57" customWidth="1"/>
    <col min="3845" max="3845" width="13.42578125" style="57" customWidth="1"/>
    <col min="3846" max="3846" width="16.42578125" style="57" customWidth="1"/>
    <col min="3847" max="3847" width="15.28515625" style="57" customWidth="1"/>
    <col min="3848" max="4096" width="9.140625" style="57"/>
    <col min="4097" max="4097" width="2" style="57" customWidth="1"/>
    <col min="4098" max="4098" width="15" style="57" customWidth="1"/>
    <col min="4099" max="4099" width="15.85546875" style="57" customWidth="1"/>
    <col min="4100" max="4100" width="14.42578125" style="57" customWidth="1"/>
    <col min="4101" max="4101" width="13.42578125" style="57" customWidth="1"/>
    <col min="4102" max="4102" width="16.42578125" style="57" customWidth="1"/>
    <col min="4103" max="4103" width="15.28515625" style="57" customWidth="1"/>
    <col min="4104" max="4352" width="9.140625" style="57"/>
    <col min="4353" max="4353" width="2" style="57" customWidth="1"/>
    <col min="4354" max="4354" width="15" style="57" customWidth="1"/>
    <col min="4355" max="4355" width="15.85546875" style="57" customWidth="1"/>
    <col min="4356" max="4356" width="14.42578125" style="57" customWidth="1"/>
    <col min="4357" max="4357" width="13.42578125" style="57" customWidth="1"/>
    <col min="4358" max="4358" width="16.42578125" style="57" customWidth="1"/>
    <col min="4359" max="4359" width="15.28515625" style="57" customWidth="1"/>
    <col min="4360" max="4608" width="9.140625" style="57"/>
    <col min="4609" max="4609" width="2" style="57" customWidth="1"/>
    <col min="4610" max="4610" width="15" style="57" customWidth="1"/>
    <col min="4611" max="4611" width="15.85546875" style="57" customWidth="1"/>
    <col min="4612" max="4612" width="14.42578125" style="57" customWidth="1"/>
    <col min="4613" max="4613" width="13.42578125" style="57" customWidth="1"/>
    <col min="4614" max="4614" width="16.42578125" style="57" customWidth="1"/>
    <col min="4615" max="4615" width="15.28515625" style="57" customWidth="1"/>
    <col min="4616" max="4864" width="9.140625" style="57"/>
    <col min="4865" max="4865" width="2" style="57" customWidth="1"/>
    <col min="4866" max="4866" width="15" style="57" customWidth="1"/>
    <col min="4867" max="4867" width="15.85546875" style="57" customWidth="1"/>
    <col min="4868" max="4868" width="14.42578125" style="57" customWidth="1"/>
    <col min="4869" max="4869" width="13.42578125" style="57" customWidth="1"/>
    <col min="4870" max="4870" width="16.42578125" style="57" customWidth="1"/>
    <col min="4871" max="4871" width="15.28515625" style="57" customWidth="1"/>
    <col min="4872" max="5120" width="9.140625" style="57"/>
    <col min="5121" max="5121" width="2" style="57" customWidth="1"/>
    <col min="5122" max="5122" width="15" style="57" customWidth="1"/>
    <col min="5123" max="5123" width="15.85546875" style="57" customWidth="1"/>
    <col min="5124" max="5124" width="14.42578125" style="57" customWidth="1"/>
    <col min="5125" max="5125" width="13.42578125" style="57" customWidth="1"/>
    <col min="5126" max="5126" width="16.42578125" style="57" customWidth="1"/>
    <col min="5127" max="5127" width="15.28515625" style="57" customWidth="1"/>
    <col min="5128" max="5376" width="9.140625" style="57"/>
    <col min="5377" max="5377" width="2" style="57" customWidth="1"/>
    <col min="5378" max="5378" width="15" style="57" customWidth="1"/>
    <col min="5379" max="5379" width="15.85546875" style="57" customWidth="1"/>
    <col min="5380" max="5380" width="14.42578125" style="57" customWidth="1"/>
    <col min="5381" max="5381" width="13.42578125" style="57" customWidth="1"/>
    <col min="5382" max="5382" width="16.42578125" style="57" customWidth="1"/>
    <col min="5383" max="5383" width="15.28515625" style="57" customWidth="1"/>
    <col min="5384" max="5632" width="9.140625" style="57"/>
    <col min="5633" max="5633" width="2" style="57" customWidth="1"/>
    <col min="5634" max="5634" width="15" style="57" customWidth="1"/>
    <col min="5635" max="5635" width="15.85546875" style="57" customWidth="1"/>
    <col min="5636" max="5636" width="14.42578125" style="57" customWidth="1"/>
    <col min="5637" max="5637" width="13.42578125" style="57" customWidth="1"/>
    <col min="5638" max="5638" width="16.42578125" style="57" customWidth="1"/>
    <col min="5639" max="5639" width="15.28515625" style="57" customWidth="1"/>
    <col min="5640" max="5888" width="9.140625" style="57"/>
    <col min="5889" max="5889" width="2" style="57" customWidth="1"/>
    <col min="5890" max="5890" width="15" style="57" customWidth="1"/>
    <col min="5891" max="5891" width="15.85546875" style="57" customWidth="1"/>
    <col min="5892" max="5892" width="14.42578125" style="57" customWidth="1"/>
    <col min="5893" max="5893" width="13.42578125" style="57" customWidth="1"/>
    <col min="5894" max="5894" width="16.42578125" style="57" customWidth="1"/>
    <col min="5895" max="5895" width="15.28515625" style="57" customWidth="1"/>
    <col min="5896" max="6144" width="9.140625" style="57"/>
    <col min="6145" max="6145" width="2" style="57" customWidth="1"/>
    <col min="6146" max="6146" width="15" style="57" customWidth="1"/>
    <col min="6147" max="6147" width="15.85546875" style="57" customWidth="1"/>
    <col min="6148" max="6148" width="14.42578125" style="57" customWidth="1"/>
    <col min="6149" max="6149" width="13.42578125" style="57" customWidth="1"/>
    <col min="6150" max="6150" width="16.42578125" style="57" customWidth="1"/>
    <col min="6151" max="6151" width="15.28515625" style="57" customWidth="1"/>
    <col min="6152" max="6400" width="9.140625" style="57"/>
    <col min="6401" max="6401" width="2" style="57" customWidth="1"/>
    <col min="6402" max="6402" width="15" style="57" customWidth="1"/>
    <col min="6403" max="6403" width="15.85546875" style="57" customWidth="1"/>
    <col min="6404" max="6404" width="14.42578125" style="57" customWidth="1"/>
    <col min="6405" max="6405" width="13.42578125" style="57" customWidth="1"/>
    <col min="6406" max="6406" width="16.42578125" style="57" customWidth="1"/>
    <col min="6407" max="6407" width="15.28515625" style="57" customWidth="1"/>
    <col min="6408" max="6656" width="9.140625" style="57"/>
    <col min="6657" max="6657" width="2" style="57" customWidth="1"/>
    <col min="6658" max="6658" width="15" style="57" customWidth="1"/>
    <col min="6659" max="6659" width="15.85546875" style="57" customWidth="1"/>
    <col min="6660" max="6660" width="14.42578125" style="57" customWidth="1"/>
    <col min="6661" max="6661" width="13.42578125" style="57" customWidth="1"/>
    <col min="6662" max="6662" width="16.42578125" style="57" customWidth="1"/>
    <col min="6663" max="6663" width="15.28515625" style="57" customWidth="1"/>
    <col min="6664" max="6912" width="9.140625" style="57"/>
    <col min="6913" max="6913" width="2" style="57" customWidth="1"/>
    <col min="6914" max="6914" width="15" style="57" customWidth="1"/>
    <col min="6915" max="6915" width="15.85546875" style="57" customWidth="1"/>
    <col min="6916" max="6916" width="14.42578125" style="57" customWidth="1"/>
    <col min="6917" max="6917" width="13.42578125" style="57" customWidth="1"/>
    <col min="6918" max="6918" width="16.42578125" style="57" customWidth="1"/>
    <col min="6919" max="6919" width="15.28515625" style="57" customWidth="1"/>
    <col min="6920" max="7168" width="9.140625" style="57"/>
    <col min="7169" max="7169" width="2" style="57" customWidth="1"/>
    <col min="7170" max="7170" width="15" style="57" customWidth="1"/>
    <col min="7171" max="7171" width="15.85546875" style="57" customWidth="1"/>
    <col min="7172" max="7172" width="14.42578125" style="57" customWidth="1"/>
    <col min="7173" max="7173" width="13.42578125" style="57" customWidth="1"/>
    <col min="7174" max="7174" width="16.42578125" style="57" customWidth="1"/>
    <col min="7175" max="7175" width="15.28515625" style="57" customWidth="1"/>
    <col min="7176" max="7424" width="9.140625" style="57"/>
    <col min="7425" max="7425" width="2" style="57" customWidth="1"/>
    <col min="7426" max="7426" width="15" style="57" customWidth="1"/>
    <col min="7427" max="7427" width="15.85546875" style="57" customWidth="1"/>
    <col min="7428" max="7428" width="14.42578125" style="57" customWidth="1"/>
    <col min="7429" max="7429" width="13.42578125" style="57" customWidth="1"/>
    <col min="7430" max="7430" width="16.42578125" style="57" customWidth="1"/>
    <col min="7431" max="7431" width="15.28515625" style="57" customWidth="1"/>
    <col min="7432" max="7680" width="9.140625" style="57"/>
    <col min="7681" max="7681" width="2" style="57" customWidth="1"/>
    <col min="7682" max="7682" width="15" style="57" customWidth="1"/>
    <col min="7683" max="7683" width="15.85546875" style="57" customWidth="1"/>
    <col min="7684" max="7684" width="14.42578125" style="57" customWidth="1"/>
    <col min="7685" max="7685" width="13.42578125" style="57" customWidth="1"/>
    <col min="7686" max="7686" width="16.42578125" style="57" customWidth="1"/>
    <col min="7687" max="7687" width="15.28515625" style="57" customWidth="1"/>
    <col min="7688" max="7936" width="9.140625" style="57"/>
    <col min="7937" max="7937" width="2" style="57" customWidth="1"/>
    <col min="7938" max="7938" width="15" style="57" customWidth="1"/>
    <col min="7939" max="7939" width="15.85546875" style="57" customWidth="1"/>
    <col min="7940" max="7940" width="14.42578125" style="57" customWidth="1"/>
    <col min="7941" max="7941" width="13.42578125" style="57" customWidth="1"/>
    <col min="7942" max="7942" width="16.42578125" style="57" customWidth="1"/>
    <col min="7943" max="7943" width="15.28515625" style="57" customWidth="1"/>
    <col min="7944" max="8192" width="9.140625" style="57"/>
    <col min="8193" max="8193" width="2" style="57" customWidth="1"/>
    <col min="8194" max="8194" width="15" style="57" customWidth="1"/>
    <col min="8195" max="8195" width="15.85546875" style="57" customWidth="1"/>
    <col min="8196" max="8196" width="14.42578125" style="57" customWidth="1"/>
    <col min="8197" max="8197" width="13.42578125" style="57" customWidth="1"/>
    <col min="8198" max="8198" width="16.42578125" style="57" customWidth="1"/>
    <col min="8199" max="8199" width="15.28515625" style="57" customWidth="1"/>
    <col min="8200" max="8448" width="9.140625" style="57"/>
    <col min="8449" max="8449" width="2" style="57" customWidth="1"/>
    <col min="8450" max="8450" width="15" style="57" customWidth="1"/>
    <col min="8451" max="8451" width="15.85546875" style="57" customWidth="1"/>
    <col min="8452" max="8452" width="14.42578125" style="57" customWidth="1"/>
    <col min="8453" max="8453" width="13.42578125" style="57" customWidth="1"/>
    <col min="8454" max="8454" width="16.42578125" style="57" customWidth="1"/>
    <col min="8455" max="8455" width="15.28515625" style="57" customWidth="1"/>
    <col min="8456" max="8704" width="9.140625" style="57"/>
    <col min="8705" max="8705" width="2" style="57" customWidth="1"/>
    <col min="8706" max="8706" width="15" style="57" customWidth="1"/>
    <col min="8707" max="8707" width="15.85546875" style="57" customWidth="1"/>
    <col min="8708" max="8708" width="14.42578125" style="57" customWidth="1"/>
    <col min="8709" max="8709" width="13.42578125" style="57" customWidth="1"/>
    <col min="8710" max="8710" width="16.42578125" style="57" customWidth="1"/>
    <col min="8711" max="8711" width="15.28515625" style="57" customWidth="1"/>
    <col min="8712" max="8960" width="9.140625" style="57"/>
    <col min="8961" max="8961" width="2" style="57" customWidth="1"/>
    <col min="8962" max="8962" width="15" style="57" customWidth="1"/>
    <col min="8963" max="8963" width="15.85546875" style="57" customWidth="1"/>
    <col min="8964" max="8964" width="14.42578125" style="57" customWidth="1"/>
    <col min="8965" max="8965" width="13.42578125" style="57" customWidth="1"/>
    <col min="8966" max="8966" width="16.42578125" style="57" customWidth="1"/>
    <col min="8967" max="8967" width="15.28515625" style="57" customWidth="1"/>
    <col min="8968" max="9216" width="9.140625" style="57"/>
    <col min="9217" max="9217" width="2" style="57" customWidth="1"/>
    <col min="9218" max="9218" width="15" style="57" customWidth="1"/>
    <col min="9219" max="9219" width="15.85546875" style="57" customWidth="1"/>
    <col min="9220" max="9220" width="14.42578125" style="57" customWidth="1"/>
    <col min="9221" max="9221" width="13.42578125" style="57" customWidth="1"/>
    <col min="9222" max="9222" width="16.42578125" style="57" customWidth="1"/>
    <col min="9223" max="9223" width="15.28515625" style="57" customWidth="1"/>
    <col min="9224" max="9472" width="9.140625" style="57"/>
    <col min="9473" max="9473" width="2" style="57" customWidth="1"/>
    <col min="9474" max="9474" width="15" style="57" customWidth="1"/>
    <col min="9475" max="9475" width="15.85546875" style="57" customWidth="1"/>
    <col min="9476" max="9476" width="14.42578125" style="57" customWidth="1"/>
    <col min="9477" max="9477" width="13.42578125" style="57" customWidth="1"/>
    <col min="9478" max="9478" width="16.42578125" style="57" customWidth="1"/>
    <col min="9479" max="9479" width="15.28515625" style="57" customWidth="1"/>
    <col min="9480" max="9728" width="9.140625" style="57"/>
    <col min="9729" max="9729" width="2" style="57" customWidth="1"/>
    <col min="9730" max="9730" width="15" style="57" customWidth="1"/>
    <col min="9731" max="9731" width="15.85546875" style="57" customWidth="1"/>
    <col min="9732" max="9732" width="14.42578125" style="57" customWidth="1"/>
    <col min="9733" max="9733" width="13.42578125" style="57" customWidth="1"/>
    <col min="9734" max="9734" width="16.42578125" style="57" customWidth="1"/>
    <col min="9735" max="9735" width="15.28515625" style="57" customWidth="1"/>
    <col min="9736" max="9984" width="9.140625" style="57"/>
    <col min="9985" max="9985" width="2" style="57" customWidth="1"/>
    <col min="9986" max="9986" width="15" style="57" customWidth="1"/>
    <col min="9987" max="9987" width="15.85546875" style="57" customWidth="1"/>
    <col min="9988" max="9988" width="14.42578125" style="57" customWidth="1"/>
    <col min="9989" max="9989" width="13.42578125" style="57" customWidth="1"/>
    <col min="9990" max="9990" width="16.42578125" style="57" customWidth="1"/>
    <col min="9991" max="9991" width="15.28515625" style="57" customWidth="1"/>
    <col min="9992" max="10240" width="9.140625" style="57"/>
    <col min="10241" max="10241" width="2" style="57" customWidth="1"/>
    <col min="10242" max="10242" width="15" style="57" customWidth="1"/>
    <col min="10243" max="10243" width="15.85546875" style="57" customWidth="1"/>
    <col min="10244" max="10244" width="14.42578125" style="57" customWidth="1"/>
    <col min="10245" max="10245" width="13.42578125" style="57" customWidth="1"/>
    <col min="10246" max="10246" width="16.42578125" style="57" customWidth="1"/>
    <col min="10247" max="10247" width="15.28515625" style="57" customWidth="1"/>
    <col min="10248" max="10496" width="9.140625" style="57"/>
    <col min="10497" max="10497" width="2" style="57" customWidth="1"/>
    <col min="10498" max="10498" width="15" style="57" customWidth="1"/>
    <col min="10499" max="10499" width="15.85546875" style="57" customWidth="1"/>
    <col min="10500" max="10500" width="14.42578125" style="57" customWidth="1"/>
    <col min="10501" max="10501" width="13.42578125" style="57" customWidth="1"/>
    <col min="10502" max="10502" width="16.42578125" style="57" customWidth="1"/>
    <col min="10503" max="10503" width="15.28515625" style="57" customWidth="1"/>
    <col min="10504" max="10752" width="9.140625" style="57"/>
    <col min="10753" max="10753" width="2" style="57" customWidth="1"/>
    <col min="10754" max="10754" width="15" style="57" customWidth="1"/>
    <col min="10755" max="10755" width="15.85546875" style="57" customWidth="1"/>
    <col min="10756" max="10756" width="14.42578125" style="57" customWidth="1"/>
    <col min="10757" max="10757" width="13.42578125" style="57" customWidth="1"/>
    <col min="10758" max="10758" width="16.42578125" style="57" customWidth="1"/>
    <col min="10759" max="10759" width="15.28515625" style="57" customWidth="1"/>
    <col min="10760" max="11008" width="9.140625" style="57"/>
    <col min="11009" max="11009" width="2" style="57" customWidth="1"/>
    <col min="11010" max="11010" width="15" style="57" customWidth="1"/>
    <col min="11011" max="11011" width="15.85546875" style="57" customWidth="1"/>
    <col min="11012" max="11012" width="14.42578125" style="57" customWidth="1"/>
    <col min="11013" max="11013" width="13.42578125" style="57" customWidth="1"/>
    <col min="11014" max="11014" width="16.42578125" style="57" customWidth="1"/>
    <col min="11015" max="11015" width="15.28515625" style="57" customWidth="1"/>
    <col min="11016" max="11264" width="9.140625" style="57"/>
    <col min="11265" max="11265" width="2" style="57" customWidth="1"/>
    <col min="11266" max="11266" width="15" style="57" customWidth="1"/>
    <col min="11267" max="11267" width="15.85546875" style="57" customWidth="1"/>
    <col min="11268" max="11268" width="14.42578125" style="57" customWidth="1"/>
    <col min="11269" max="11269" width="13.42578125" style="57" customWidth="1"/>
    <col min="11270" max="11270" width="16.42578125" style="57" customWidth="1"/>
    <col min="11271" max="11271" width="15.28515625" style="57" customWidth="1"/>
    <col min="11272" max="11520" width="9.140625" style="57"/>
    <col min="11521" max="11521" width="2" style="57" customWidth="1"/>
    <col min="11522" max="11522" width="15" style="57" customWidth="1"/>
    <col min="11523" max="11523" width="15.85546875" style="57" customWidth="1"/>
    <col min="11524" max="11524" width="14.42578125" style="57" customWidth="1"/>
    <col min="11525" max="11525" width="13.42578125" style="57" customWidth="1"/>
    <col min="11526" max="11526" width="16.42578125" style="57" customWidth="1"/>
    <col min="11527" max="11527" width="15.28515625" style="57" customWidth="1"/>
    <col min="11528" max="11776" width="9.140625" style="57"/>
    <col min="11777" max="11777" width="2" style="57" customWidth="1"/>
    <col min="11778" max="11778" width="15" style="57" customWidth="1"/>
    <col min="11779" max="11779" width="15.85546875" style="57" customWidth="1"/>
    <col min="11780" max="11780" width="14.42578125" style="57" customWidth="1"/>
    <col min="11781" max="11781" width="13.42578125" style="57" customWidth="1"/>
    <col min="11782" max="11782" width="16.42578125" style="57" customWidth="1"/>
    <col min="11783" max="11783" width="15.28515625" style="57" customWidth="1"/>
    <col min="11784" max="12032" width="9.140625" style="57"/>
    <col min="12033" max="12033" width="2" style="57" customWidth="1"/>
    <col min="12034" max="12034" width="15" style="57" customWidth="1"/>
    <col min="12035" max="12035" width="15.85546875" style="57" customWidth="1"/>
    <col min="12036" max="12036" width="14.42578125" style="57" customWidth="1"/>
    <col min="12037" max="12037" width="13.42578125" style="57" customWidth="1"/>
    <col min="12038" max="12038" width="16.42578125" style="57" customWidth="1"/>
    <col min="12039" max="12039" width="15.28515625" style="57" customWidth="1"/>
    <col min="12040" max="12288" width="9.140625" style="57"/>
    <col min="12289" max="12289" width="2" style="57" customWidth="1"/>
    <col min="12290" max="12290" width="15" style="57" customWidth="1"/>
    <col min="12291" max="12291" width="15.85546875" style="57" customWidth="1"/>
    <col min="12292" max="12292" width="14.42578125" style="57" customWidth="1"/>
    <col min="12293" max="12293" width="13.42578125" style="57" customWidth="1"/>
    <col min="12294" max="12294" width="16.42578125" style="57" customWidth="1"/>
    <col min="12295" max="12295" width="15.28515625" style="57" customWidth="1"/>
    <col min="12296" max="12544" width="9.140625" style="57"/>
    <col min="12545" max="12545" width="2" style="57" customWidth="1"/>
    <col min="12546" max="12546" width="15" style="57" customWidth="1"/>
    <col min="12547" max="12547" width="15.85546875" style="57" customWidth="1"/>
    <col min="12548" max="12548" width="14.42578125" style="57" customWidth="1"/>
    <col min="12549" max="12549" width="13.42578125" style="57" customWidth="1"/>
    <col min="12550" max="12550" width="16.42578125" style="57" customWidth="1"/>
    <col min="12551" max="12551" width="15.28515625" style="57" customWidth="1"/>
    <col min="12552" max="12800" width="9.140625" style="57"/>
    <col min="12801" max="12801" width="2" style="57" customWidth="1"/>
    <col min="12802" max="12802" width="15" style="57" customWidth="1"/>
    <col min="12803" max="12803" width="15.85546875" style="57" customWidth="1"/>
    <col min="12804" max="12804" width="14.42578125" style="57" customWidth="1"/>
    <col min="12805" max="12805" width="13.42578125" style="57" customWidth="1"/>
    <col min="12806" max="12806" width="16.42578125" style="57" customWidth="1"/>
    <col min="12807" max="12807" width="15.28515625" style="57" customWidth="1"/>
    <col min="12808" max="13056" width="9.140625" style="57"/>
    <col min="13057" max="13057" width="2" style="57" customWidth="1"/>
    <col min="13058" max="13058" width="15" style="57" customWidth="1"/>
    <col min="13059" max="13059" width="15.85546875" style="57" customWidth="1"/>
    <col min="13060" max="13060" width="14.42578125" style="57" customWidth="1"/>
    <col min="13061" max="13061" width="13.42578125" style="57" customWidth="1"/>
    <col min="13062" max="13062" width="16.42578125" style="57" customWidth="1"/>
    <col min="13063" max="13063" width="15.28515625" style="57" customWidth="1"/>
    <col min="13064" max="13312" width="9.140625" style="57"/>
    <col min="13313" max="13313" width="2" style="57" customWidth="1"/>
    <col min="13314" max="13314" width="15" style="57" customWidth="1"/>
    <col min="13315" max="13315" width="15.85546875" style="57" customWidth="1"/>
    <col min="13316" max="13316" width="14.42578125" style="57" customWidth="1"/>
    <col min="13317" max="13317" width="13.42578125" style="57" customWidth="1"/>
    <col min="13318" max="13318" width="16.42578125" style="57" customWidth="1"/>
    <col min="13319" max="13319" width="15.28515625" style="57" customWidth="1"/>
    <col min="13320" max="13568" width="9.140625" style="57"/>
    <col min="13569" max="13569" width="2" style="57" customWidth="1"/>
    <col min="13570" max="13570" width="15" style="57" customWidth="1"/>
    <col min="13571" max="13571" width="15.85546875" style="57" customWidth="1"/>
    <col min="13572" max="13572" width="14.42578125" style="57" customWidth="1"/>
    <col min="13573" max="13573" width="13.42578125" style="57" customWidth="1"/>
    <col min="13574" max="13574" width="16.42578125" style="57" customWidth="1"/>
    <col min="13575" max="13575" width="15.28515625" style="57" customWidth="1"/>
    <col min="13576" max="13824" width="9.140625" style="57"/>
    <col min="13825" max="13825" width="2" style="57" customWidth="1"/>
    <col min="13826" max="13826" width="15" style="57" customWidth="1"/>
    <col min="13827" max="13827" width="15.85546875" style="57" customWidth="1"/>
    <col min="13828" max="13828" width="14.42578125" style="57" customWidth="1"/>
    <col min="13829" max="13829" width="13.42578125" style="57" customWidth="1"/>
    <col min="13830" max="13830" width="16.42578125" style="57" customWidth="1"/>
    <col min="13831" max="13831" width="15.28515625" style="57" customWidth="1"/>
    <col min="13832" max="14080" width="9.140625" style="57"/>
    <col min="14081" max="14081" width="2" style="57" customWidth="1"/>
    <col min="14082" max="14082" width="15" style="57" customWidth="1"/>
    <col min="14083" max="14083" width="15.85546875" style="57" customWidth="1"/>
    <col min="14084" max="14084" width="14.42578125" style="57" customWidth="1"/>
    <col min="14085" max="14085" width="13.42578125" style="57" customWidth="1"/>
    <col min="14086" max="14086" width="16.42578125" style="57" customWidth="1"/>
    <col min="14087" max="14087" width="15.28515625" style="57" customWidth="1"/>
    <col min="14088" max="14336" width="9.140625" style="57"/>
    <col min="14337" max="14337" width="2" style="57" customWidth="1"/>
    <col min="14338" max="14338" width="15" style="57" customWidth="1"/>
    <col min="14339" max="14339" width="15.85546875" style="57" customWidth="1"/>
    <col min="14340" max="14340" width="14.42578125" style="57" customWidth="1"/>
    <col min="14341" max="14341" width="13.42578125" style="57" customWidth="1"/>
    <col min="14342" max="14342" width="16.42578125" style="57" customWidth="1"/>
    <col min="14343" max="14343" width="15.28515625" style="57" customWidth="1"/>
    <col min="14344" max="14592" width="9.140625" style="57"/>
    <col min="14593" max="14593" width="2" style="57" customWidth="1"/>
    <col min="14594" max="14594" width="15" style="57" customWidth="1"/>
    <col min="14595" max="14595" width="15.85546875" style="57" customWidth="1"/>
    <col min="14596" max="14596" width="14.42578125" style="57" customWidth="1"/>
    <col min="14597" max="14597" width="13.42578125" style="57" customWidth="1"/>
    <col min="14598" max="14598" width="16.42578125" style="57" customWidth="1"/>
    <col min="14599" max="14599" width="15.28515625" style="57" customWidth="1"/>
    <col min="14600" max="14848" width="9.140625" style="57"/>
    <col min="14849" max="14849" width="2" style="57" customWidth="1"/>
    <col min="14850" max="14850" width="15" style="57" customWidth="1"/>
    <col min="14851" max="14851" width="15.85546875" style="57" customWidth="1"/>
    <col min="14852" max="14852" width="14.42578125" style="57" customWidth="1"/>
    <col min="14853" max="14853" width="13.42578125" style="57" customWidth="1"/>
    <col min="14854" max="14854" width="16.42578125" style="57" customWidth="1"/>
    <col min="14855" max="14855" width="15.28515625" style="57" customWidth="1"/>
    <col min="14856" max="15104" width="9.140625" style="57"/>
    <col min="15105" max="15105" width="2" style="57" customWidth="1"/>
    <col min="15106" max="15106" width="15" style="57" customWidth="1"/>
    <col min="15107" max="15107" width="15.85546875" style="57" customWidth="1"/>
    <col min="15108" max="15108" width="14.42578125" style="57" customWidth="1"/>
    <col min="15109" max="15109" width="13.42578125" style="57" customWidth="1"/>
    <col min="15110" max="15110" width="16.42578125" style="57" customWidth="1"/>
    <col min="15111" max="15111" width="15.28515625" style="57" customWidth="1"/>
    <col min="15112" max="15360" width="9.140625" style="57"/>
    <col min="15361" max="15361" width="2" style="57" customWidth="1"/>
    <col min="15362" max="15362" width="15" style="57" customWidth="1"/>
    <col min="15363" max="15363" width="15.85546875" style="57" customWidth="1"/>
    <col min="15364" max="15364" width="14.42578125" style="57" customWidth="1"/>
    <col min="15365" max="15365" width="13.42578125" style="57" customWidth="1"/>
    <col min="15366" max="15366" width="16.42578125" style="57" customWidth="1"/>
    <col min="15367" max="15367" width="15.28515625" style="57" customWidth="1"/>
    <col min="15368" max="15616" width="9.140625" style="57"/>
    <col min="15617" max="15617" width="2" style="57" customWidth="1"/>
    <col min="15618" max="15618" width="15" style="57" customWidth="1"/>
    <col min="15619" max="15619" width="15.85546875" style="57" customWidth="1"/>
    <col min="15620" max="15620" width="14.42578125" style="57" customWidth="1"/>
    <col min="15621" max="15621" width="13.42578125" style="57" customWidth="1"/>
    <col min="15622" max="15622" width="16.42578125" style="57" customWidth="1"/>
    <col min="15623" max="15623" width="15.28515625" style="57" customWidth="1"/>
    <col min="15624" max="15872" width="9.140625" style="57"/>
    <col min="15873" max="15873" width="2" style="57" customWidth="1"/>
    <col min="15874" max="15874" width="15" style="57" customWidth="1"/>
    <col min="15875" max="15875" width="15.85546875" style="57" customWidth="1"/>
    <col min="15876" max="15876" width="14.42578125" style="57" customWidth="1"/>
    <col min="15877" max="15877" width="13.42578125" style="57" customWidth="1"/>
    <col min="15878" max="15878" width="16.42578125" style="57" customWidth="1"/>
    <col min="15879" max="15879" width="15.28515625" style="57" customWidth="1"/>
    <col min="15880" max="16128" width="9.140625" style="57"/>
    <col min="16129" max="16129" width="2" style="57" customWidth="1"/>
    <col min="16130" max="16130" width="15" style="57" customWidth="1"/>
    <col min="16131" max="16131" width="15.85546875" style="57" customWidth="1"/>
    <col min="16132" max="16132" width="14.42578125" style="57" customWidth="1"/>
    <col min="16133" max="16133" width="13.42578125" style="57" customWidth="1"/>
    <col min="16134" max="16134" width="16.42578125" style="57" customWidth="1"/>
    <col min="16135" max="16135" width="15.28515625" style="57" customWidth="1"/>
    <col min="16136" max="16384" width="9.140625" style="57"/>
  </cols>
  <sheetData>
    <row r="1" spans="1:57" ht="21.75" customHeight="1">
      <c r="A1" s="55" t="s">
        <v>1065</v>
      </c>
      <c r="B1" s="56"/>
      <c r="C1" s="56"/>
      <c r="D1" s="56"/>
      <c r="E1" s="56"/>
      <c r="F1" s="56"/>
      <c r="G1" s="56"/>
    </row>
    <row r="2" spans="1:57" ht="15" customHeight="1" thickBot="1"/>
    <row r="3" spans="1:57" ht="12.95" customHeight="1">
      <c r="A3" s="58" t="s">
        <v>1066</v>
      </c>
      <c r="B3" s="59"/>
      <c r="C3" s="60" t="s">
        <v>1067</v>
      </c>
      <c r="D3" s="59"/>
      <c r="E3" s="61"/>
      <c r="F3" s="59" t="s">
        <v>1068</v>
      </c>
      <c r="G3" s="62"/>
    </row>
    <row r="4" spans="1:57" ht="12.95" customHeight="1">
      <c r="A4" s="63"/>
      <c r="B4" s="64"/>
      <c r="C4" s="65" t="s">
        <v>1069</v>
      </c>
      <c r="D4" s="66"/>
      <c r="E4" s="67"/>
      <c r="G4" s="68"/>
    </row>
    <row r="5" spans="1:57" ht="12.95" customHeight="1">
      <c r="A5" s="69" t="s">
        <v>1070</v>
      </c>
      <c r="B5" s="70"/>
      <c r="C5" s="71" t="s">
        <v>1071</v>
      </c>
      <c r="D5" s="70"/>
      <c r="E5" s="72"/>
      <c r="F5" s="70" t="s">
        <v>1072</v>
      </c>
      <c r="G5" s="73"/>
    </row>
    <row r="6" spans="1:57" ht="17.25" customHeight="1">
      <c r="A6" s="74"/>
      <c r="B6" s="75"/>
      <c r="C6" s="592" t="s">
        <v>1073</v>
      </c>
      <c r="D6" s="593"/>
      <c r="E6" s="594"/>
      <c r="F6" s="76"/>
      <c r="G6" s="68"/>
    </row>
    <row r="7" spans="1:57">
      <c r="A7" s="69" t="s">
        <v>1074</v>
      </c>
      <c r="B7" s="70"/>
      <c r="C7" s="595"/>
      <c r="D7" s="596"/>
      <c r="E7" s="71" t="s">
        <v>1075</v>
      </c>
      <c r="F7" s="70"/>
      <c r="G7" s="73">
        <v>0</v>
      </c>
    </row>
    <row r="8" spans="1:57">
      <c r="A8" s="69" t="s">
        <v>1076</v>
      </c>
      <c r="B8" s="70"/>
      <c r="C8" s="595"/>
      <c r="D8" s="596"/>
      <c r="E8" s="71" t="s">
        <v>1077</v>
      </c>
      <c r="F8" s="70"/>
      <c r="G8" s="77">
        <f>IF(PocetMJ=0,,ROUND((F29+#REF!)/PocetMJ,1))</f>
        <v>0</v>
      </c>
    </row>
    <row r="9" spans="1:57">
      <c r="A9" s="78" t="s">
        <v>1078</v>
      </c>
      <c r="B9" s="79"/>
      <c r="C9" s="79"/>
      <c r="D9" s="79"/>
      <c r="E9" s="80" t="s">
        <v>1079</v>
      </c>
      <c r="F9" s="79"/>
      <c r="G9" s="81"/>
    </row>
    <row r="10" spans="1:57">
      <c r="A10" s="82" t="s">
        <v>1080</v>
      </c>
      <c r="E10" s="83" t="s">
        <v>1081</v>
      </c>
      <c r="G10" s="68"/>
      <c r="BA10" s="84"/>
      <c r="BB10" s="84"/>
      <c r="BC10" s="84"/>
      <c r="BD10" s="84"/>
      <c r="BE10" s="84"/>
    </row>
    <row r="11" spans="1:57">
      <c r="A11" s="82"/>
      <c r="E11" s="597"/>
      <c r="F11" s="598"/>
      <c r="G11" s="599"/>
    </row>
    <row r="12" spans="1:57" ht="28.5" customHeight="1" thickBot="1">
      <c r="A12" s="85" t="s">
        <v>1082</v>
      </c>
      <c r="B12" s="86"/>
      <c r="C12" s="86"/>
      <c r="D12" s="86"/>
      <c r="E12" s="87"/>
      <c r="F12" s="87"/>
      <c r="G12" s="88"/>
    </row>
    <row r="13" spans="1:57" ht="17.25" customHeight="1" thickBot="1">
      <c r="A13" s="89" t="s">
        <v>1083</v>
      </c>
      <c r="B13" s="90"/>
      <c r="C13" s="91"/>
      <c r="D13" s="92" t="s">
        <v>1084</v>
      </c>
      <c r="E13" s="93"/>
      <c r="F13" s="93"/>
      <c r="G13" s="91"/>
    </row>
    <row r="14" spans="1:57" ht="15.95" customHeight="1">
      <c r="A14" s="94"/>
      <c r="B14" s="95" t="s">
        <v>1085</v>
      </c>
      <c r="C14" s="96">
        <f>Dodavka</f>
        <v>0</v>
      </c>
      <c r="D14" s="97"/>
      <c r="E14" s="98" t="s">
        <v>1086</v>
      </c>
      <c r="F14" s="99">
        <v>0</v>
      </c>
      <c r="G14" s="96">
        <v>0</v>
      </c>
    </row>
    <row r="15" spans="1:57" ht="15.95" customHeight="1">
      <c r="A15" s="94" t="s">
        <v>1087</v>
      </c>
      <c r="B15" s="95" t="s">
        <v>1088</v>
      </c>
      <c r="C15" s="96">
        <f>'SO.1.09.2_Rekapitulace '!Mont</f>
        <v>0</v>
      </c>
      <c r="D15" s="78"/>
      <c r="E15" s="100" t="s">
        <v>1089</v>
      </c>
      <c r="F15" s="101">
        <v>0</v>
      </c>
      <c r="G15" s="96">
        <v>0</v>
      </c>
    </row>
    <row r="16" spans="1:57" ht="15.95" customHeight="1">
      <c r="A16" s="94" t="s">
        <v>1090</v>
      </c>
      <c r="B16" s="95" t="s">
        <v>1091</v>
      </c>
      <c r="C16" s="96">
        <f>'SO.1.09.2_Rekapitulace '!HSV</f>
        <v>0</v>
      </c>
      <c r="D16" s="78"/>
      <c r="E16" s="100" t="s">
        <v>1092</v>
      </c>
      <c r="F16" s="101">
        <v>0</v>
      </c>
      <c r="G16" s="96">
        <v>0</v>
      </c>
    </row>
    <row r="17" spans="1:7" ht="15.95" customHeight="1">
      <c r="A17" s="102" t="s">
        <v>1093</v>
      </c>
      <c r="B17" s="95" t="s">
        <v>1094</v>
      </c>
      <c r="C17" s="96">
        <f>PSV</f>
        <v>0</v>
      </c>
      <c r="D17" s="78"/>
      <c r="E17" s="103"/>
      <c r="F17" s="101"/>
      <c r="G17" s="96"/>
    </row>
    <row r="18" spans="1:7" ht="15.95" customHeight="1">
      <c r="A18" s="104" t="s">
        <v>1095</v>
      </c>
      <c r="B18" s="95"/>
      <c r="C18" s="96">
        <f>C15+C16</f>
        <v>0</v>
      </c>
      <c r="D18" s="105"/>
      <c r="E18" s="103"/>
      <c r="F18" s="101"/>
      <c r="G18" s="96"/>
    </row>
    <row r="19" spans="1:7" ht="15.95" customHeight="1">
      <c r="A19" s="104"/>
      <c r="B19" s="95"/>
      <c r="C19" s="96"/>
      <c r="D19" s="78"/>
      <c r="E19" s="103"/>
      <c r="F19" s="101"/>
      <c r="G19" s="96"/>
    </row>
    <row r="20" spans="1:7" ht="15.95" customHeight="1">
      <c r="A20" s="104" t="s">
        <v>1096</v>
      </c>
      <c r="B20" s="95"/>
      <c r="C20" s="96">
        <f>HZS</f>
        <v>0</v>
      </c>
      <c r="D20" s="78"/>
      <c r="E20" s="103"/>
      <c r="F20" s="101"/>
      <c r="G20" s="96"/>
    </row>
    <row r="21" spans="1:7" ht="15.95" customHeight="1">
      <c r="A21" s="82" t="s">
        <v>1097</v>
      </c>
      <c r="C21" s="96">
        <f>C18+C20</f>
        <v>0</v>
      </c>
      <c r="D21" s="78" t="s">
        <v>1098</v>
      </c>
      <c r="E21" s="103"/>
      <c r="F21" s="106">
        <v>0</v>
      </c>
      <c r="G21" s="96">
        <f>F21</f>
        <v>0</v>
      </c>
    </row>
    <row r="22" spans="1:7" ht="15.95" customHeight="1" thickBot="1">
      <c r="A22" s="78" t="s">
        <v>1099</v>
      </c>
      <c r="B22" s="79"/>
      <c r="C22" s="107">
        <f>C21+G22</f>
        <v>0</v>
      </c>
      <c r="D22" s="108" t="s">
        <v>1100</v>
      </c>
      <c r="E22" s="109"/>
      <c r="F22" s="110"/>
      <c r="G22" s="96">
        <f>SUM(G14:G21)</f>
        <v>0</v>
      </c>
    </row>
    <row r="23" spans="1:7">
      <c r="A23" s="58" t="s">
        <v>1101</v>
      </c>
      <c r="B23" s="59"/>
      <c r="C23" s="60" t="s">
        <v>1102</v>
      </c>
      <c r="D23" s="59"/>
      <c r="E23" s="60" t="s">
        <v>1103</v>
      </c>
      <c r="F23" s="59"/>
      <c r="G23" s="62"/>
    </row>
    <row r="24" spans="1:7">
      <c r="A24" s="69"/>
      <c r="B24" s="70"/>
      <c r="C24" s="71" t="s">
        <v>1104</v>
      </c>
      <c r="D24" s="70"/>
      <c r="E24" s="71" t="s">
        <v>1104</v>
      </c>
      <c r="F24" s="70"/>
      <c r="G24" s="73"/>
    </row>
    <row r="25" spans="1:7">
      <c r="A25" s="82" t="s">
        <v>1105</v>
      </c>
      <c r="B25" s="111"/>
      <c r="C25" s="83" t="s">
        <v>1105</v>
      </c>
      <c r="E25" s="83" t="s">
        <v>1105</v>
      </c>
      <c r="G25" s="68"/>
    </row>
    <row r="26" spans="1:7">
      <c r="A26" s="82"/>
      <c r="B26" s="112"/>
      <c r="C26" s="83" t="s">
        <v>1106</v>
      </c>
      <c r="E26" s="83" t="s">
        <v>1107</v>
      </c>
      <c r="G26" s="68"/>
    </row>
    <row r="27" spans="1:7">
      <c r="A27" s="82"/>
      <c r="C27" s="83"/>
      <c r="E27" s="83"/>
      <c r="G27" s="68"/>
    </row>
    <row r="28" spans="1:7" ht="97.5" customHeight="1">
      <c r="A28" s="82"/>
      <c r="C28" s="83"/>
      <c r="E28" s="83"/>
      <c r="G28" s="68"/>
    </row>
    <row r="29" spans="1:7" ht="15">
      <c r="A29" s="69" t="s">
        <v>1108</v>
      </c>
      <c r="B29" s="70"/>
      <c r="C29" s="113">
        <v>0.2</v>
      </c>
      <c r="D29" s="70" t="s">
        <v>1109</v>
      </c>
      <c r="E29" s="71"/>
      <c r="F29" s="114">
        <f>C18</f>
        <v>0</v>
      </c>
      <c r="G29" s="73"/>
    </row>
    <row r="30" spans="1:7" ht="15">
      <c r="A30" s="69" t="s">
        <v>1110</v>
      </c>
      <c r="B30" s="70"/>
      <c r="C30" s="113">
        <v>0.2</v>
      </c>
      <c r="D30" s="70" t="s">
        <v>1109</v>
      </c>
      <c r="E30" s="71"/>
      <c r="F30" s="115">
        <f>Zaklad5*C30</f>
        <v>0</v>
      </c>
      <c r="G30" s="81"/>
    </row>
    <row r="31" spans="1:7" s="121" customFormat="1" ht="19.5" customHeight="1" thickBot="1">
      <c r="A31" s="116" t="s">
        <v>1111</v>
      </c>
      <c r="B31" s="117"/>
      <c r="C31" s="117"/>
      <c r="D31" s="117"/>
      <c r="E31" s="118"/>
      <c r="F31" s="119">
        <f>SUM(F29:F30)</f>
        <v>0</v>
      </c>
      <c r="G31" s="120"/>
    </row>
    <row r="33" spans="1:8">
      <c r="A33" s="57" t="s">
        <v>1112</v>
      </c>
      <c r="H33" s="57" t="s">
        <v>112</v>
      </c>
    </row>
    <row r="34" spans="1:8" ht="14.25" customHeight="1">
      <c r="B34" s="600" t="s">
        <v>1113</v>
      </c>
      <c r="C34" s="601"/>
      <c r="D34" s="601"/>
      <c r="E34" s="601"/>
      <c r="F34" s="601"/>
      <c r="G34" s="601"/>
      <c r="H34" s="57" t="s">
        <v>112</v>
      </c>
    </row>
    <row r="35" spans="1:8" ht="12.75" customHeight="1">
      <c r="A35" s="122"/>
      <c r="B35" s="601"/>
      <c r="C35" s="601"/>
      <c r="D35" s="601"/>
      <c r="E35" s="601"/>
      <c r="F35" s="601"/>
      <c r="G35" s="601"/>
      <c r="H35" s="57" t="s">
        <v>112</v>
      </c>
    </row>
    <row r="36" spans="1:8">
      <c r="A36" s="122"/>
      <c r="B36" s="601"/>
      <c r="C36" s="601"/>
      <c r="D36" s="601"/>
      <c r="E36" s="601"/>
      <c r="F36" s="601"/>
      <c r="G36" s="601"/>
      <c r="H36" s="57" t="s">
        <v>112</v>
      </c>
    </row>
    <row r="37" spans="1:8">
      <c r="A37" s="122"/>
      <c r="B37" s="601"/>
      <c r="C37" s="601"/>
      <c r="D37" s="601"/>
      <c r="E37" s="601"/>
      <c r="F37" s="601"/>
      <c r="G37" s="601"/>
      <c r="H37" s="57" t="s">
        <v>112</v>
      </c>
    </row>
    <row r="38" spans="1:8">
      <c r="A38" s="122"/>
      <c r="B38" s="601"/>
      <c r="C38" s="601"/>
      <c r="D38" s="601"/>
      <c r="E38" s="601"/>
      <c r="F38" s="601"/>
      <c r="G38" s="601"/>
      <c r="H38" s="57" t="s">
        <v>112</v>
      </c>
    </row>
    <row r="39" spans="1:8">
      <c r="A39" s="122"/>
      <c r="B39" s="601"/>
      <c r="C39" s="601"/>
      <c r="D39" s="601"/>
      <c r="E39" s="601"/>
      <c r="F39" s="601"/>
      <c r="G39" s="601"/>
      <c r="H39" s="57" t="s">
        <v>112</v>
      </c>
    </row>
    <row r="40" spans="1:8">
      <c r="A40" s="122"/>
      <c r="B40" s="601"/>
      <c r="C40" s="601"/>
      <c r="D40" s="601"/>
      <c r="E40" s="601"/>
      <c r="F40" s="601"/>
      <c r="G40" s="601"/>
      <c r="H40" s="57" t="s">
        <v>112</v>
      </c>
    </row>
    <row r="41" spans="1:8">
      <c r="A41" s="122"/>
      <c r="B41" s="601"/>
      <c r="C41" s="601"/>
      <c r="D41" s="601"/>
      <c r="E41" s="601"/>
      <c r="F41" s="601"/>
      <c r="G41" s="601"/>
      <c r="H41" s="57" t="s">
        <v>112</v>
      </c>
    </row>
    <row r="42" spans="1:8">
      <c r="A42" s="122"/>
      <c r="B42" s="601"/>
      <c r="C42" s="601"/>
      <c r="D42" s="601"/>
      <c r="E42" s="601"/>
      <c r="F42" s="601"/>
      <c r="G42" s="601"/>
      <c r="H42" s="57" t="s">
        <v>112</v>
      </c>
    </row>
    <row r="43" spans="1:8">
      <c r="B43" s="591"/>
      <c r="C43" s="591"/>
      <c r="D43" s="591"/>
      <c r="E43" s="591"/>
      <c r="F43" s="591"/>
      <c r="G43" s="591"/>
    </row>
    <row r="44" spans="1:8">
      <c r="B44" s="591"/>
      <c r="C44" s="591"/>
      <c r="D44" s="591"/>
      <c r="E44" s="591"/>
      <c r="F44" s="591"/>
      <c r="G44" s="591"/>
    </row>
    <row r="45" spans="1:8">
      <c r="B45" s="591"/>
      <c r="C45" s="591"/>
      <c r="D45" s="591"/>
      <c r="E45" s="591"/>
      <c r="F45" s="591"/>
      <c r="G45" s="591"/>
    </row>
    <row r="46" spans="1:8">
      <c r="B46" s="591"/>
      <c r="C46" s="591"/>
      <c r="D46" s="591"/>
      <c r="E46" s="591"/>
      <c r="F46" s="591"/>
      <c r="G46" s="591"/>
    </row>
    <row r="47" spans="1:8">
      <c r="B47" s="591"/>
      <c r="C47" s="591"/>
      <c r="D47" s="591"/>
      <c r="E47" s="591"/>
      <c r="F47" s="591"/>
      <c r="G47" s="591"/>
    </row>
    <row r="48" spans="1:8">
      <c r="B48" s="591"/>
      <c r="C48" s="591"/>
      <c r="D48" s="591"/>
      <c r="E48" s="591"/>
      <c r="F48" s="591"/>
      <c r="G48" s="591"/>
    </row>
    <row r="49" spans="2:7">
      <c r="B49" s="591"/>
      <c r="C49" s="591"/>
      <c r="D49" s="591"/>
      <c r="E49" s="591"/>
      <c r="F49" s="591"/>
      <c r="G49" s="591"/>
    </row>
    <row r="50" spans="2:7">
      <c r="B50" s="591"/>
      <c r="C50" s="591"/>
      <c r="D50" s="591"/>
      <c r="E50" s="591"/>
      <c r="F50" s="591"/>
      <c r="G50" s="591"/>
    </row>
    <row r="51" spans="2:7">
      <c r="B51" s="591"/>
      <c r="C51" s="591"/>
      <c r="D51" s="591"/>
      <c r="E51" s="591"/>
      <c r="F51" s="591"/>
      <c r="G51" s="591"/>
    </row>
    <row r="52" spans="2:7">
      <c r="B52" s="591"/>
      <c r="C52" s="591"/>
      <c r="D52" s="591"/>
      <c r="E52" s="591"/>
      <c r="F52" s="591"/>
      <c r="G52" s="591"/>
    </row>
  </sheetData>
  <mergeCells count="15">
    <mergeCell ref="B50:G50"/>
    <mergeCell ref="B51:G51"/>
    <mergeCell ref="B52:G52"/>
    <mergeCell ref="B44:G44"/>
    <mergeCell ref="B45:G45"/>
    <mergeCell ref="B46:G46"/>
    <mergeCell ref="B47:G47"/>
    <mergeCell ref="B48:G48"/>
    <mergeCell ref="B49:G49"/>
    <mergeCell ref="B43:G43"/>
    <mergeCell ref="C6:E6"/>
    <mergeCell ref="C7:D7"/>
    <mergeCell ref="C8:D8"/>
    <mergeCell ref="E11:G11"/>
    <mergeCell ref="B34:G42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Normal="100" workbookViewId="0">
      <selection activeCell="L17" sqref="L17"/>
    </sheetView>
  </sheetViews>
  <sheetFormatPr defaultRowHeight="12.75"/>
  <cols>
    <col min="1" max="1" width="5.85546875" style="57" customWidth="1"/>
    <col min="2" max="2" width="6.140625" style="57" customWidth="1"/>
    <col min="3" max="3" width="11.42578125" style="57" customWidth="1"/>
    <col min="4" max="4" width="15.85546875" style="57" customWidth="1"/>
    <col min="5" max="5" width="11.28515625" style="57" customWidth="1"/>
    <col min="6" max="6" width="10.85546875" style="57" customWidth="1"/>
    <col min="7" max="7" width="11" style="57" customWidth="1"/>
    <col min="8" max="8" width="11.140625" style="57" customWidth="1"/>
    <col min="9" max="9" width="10.7109375" style="57" customWidth="1"/>
    <col min="10" max="256" width="9.140625" style="57"/>
    <col min="257" max="257" width="5.85546875" style="57" customWidth="1"/>
    <col min="258" max="258" width="6.140625" style="57" customWidth="1"/>
    <col min="259" max="259" width="11.42578125" style="57" customWidth="1"/>
    <col min="260" max="260" width="15.85546875" style="57" customWidth="1"/>
    <col min="261" max="261" width="11.28515625" style="57" customWidth="1"/>
    <col min="262" max="262" width="10.85546875" style="57" customWidth="1"/>
    <col min="263" max="263" width="11" style="57" customWidth="1"/>
    <col min="264" max="264" width="11.140625" style="57" customWidth="1"/>
    <col min="265" max="265" width="10.7109375" style="57" customWidth="1"/>
    <col min="266" max="512" width="9.140625" style="57"/>
    <col min="513" max="513" width="5.85546875" style="57" customWidth="1"/>
    <col min="514" max="514" width="6.140625" style="57" customWidth="1"/>
    <col min="515" max="515" width="11.42578125" style="57" customWidth="1"/>
    <col min="516" max="516" width="15.85546875" style="57" customWidth="1"/>
    <col min="517" max="517" width="11.28515625" style="57" customWidth="1"/>
    <col min="518" max="518" width="10.85546875" style="57" customWidth="1"/>
    <col min="519" max="519" width="11" style="57" customWidth="1"/>
    <col min="520" max="520" width="11.140625" style="57" customWidth="1"/>
    <col min="521" max="521" width="10.7109375" style="57" customWidth="1"/>
    <col min="522" max="768" width="9.140625" style="57"/>
    <col min="769" max="769" width="5.85546875" style="57" customWidth="1"/>
    <col min="770" max="770" width="6.140625" style="57" customWidth="1"/>
    <col min="771" max="771" width="11.42578125" style="57" customWidth="1"/>
    <col min="772" max="772" width="15.85546875" style="57" customWidth="1"/>
    <col min="773" max="773" width="11.28515625" style="57" customWidth="1"/>
    <col min="774" max="774" width="10.85546875" style="57" customWidth="1"/>
    <col min="775" max="775" width="11" style="57" customWidth="1"/>
    <col min="776" max="776" width="11.140625" style="57" customWidth="1"/>
    <col min="777" max="777" width="10.7109375" style="57" customWidth="1"/>
    <col min="778" max="1024" width="9.140625" style="57"/>
    <col min="1025" max="1025" width="5.85546875" style="57" customWidth="1"/>
    <col min="1026" max="1026" width="6.140625" style="57" customWidth="1"/>
    <col min="1027" max="1027" width="11.42578125" style="57" customWidth="1"/>
    <col min="1028" max="1028" width="15.85546875" style="57" customWidth="1"/>
    <col min="1029" max="1029" width="11.28515625" style="57" customWidth="1"/>
    <col min="1030" max="1030" width="10.85546875" style="57" customWidth="1"/>
    <col min="1031" max="1031" width="11" style="57" customWidth="1"/>
    <col min="1032" max="1032" width="11.140625" style="57" customWidth="1"/>
    <col min="1033" max="1033" width="10.7109375" style="57" customWidth="1"/>
    <col min="1034" max="1280" width="9.140625" style="57"/>
    <col min="1281" max="1281" width="5.85546875" style="57" customWidth="1"/>
    <col min="1282" max="1282" width="6.140625" style="57" customWidth="1"/>
    <col min="1283" max="1283" width="11.42578125" style="57" customWidth="1"/>
    <col min="1284" max="1284" width="15.85546875" style="57" customWidth="1"/>
    <col min="1285" max="1285" width="11.28515625" style="57" customWidth="1"/>
    <col min="1286" max="1286" width="10.85546875" style="57" customWidth="1"/>
    <col min="1287" max="1287" width="11" style="57" customWidth="1"/>
    <col min="1288" max="1288" width="11.140625" style="57" customWidth="1"/>
    <col min="1289" max="1289" width="10.7109375" style="57" customWidth="1"/>
    <col min="1290" max="1536" width="9.140625" style="57"/>
    <col min="1537" max="1537" width="5.85546875" style="57" customWidth="1"/>
    <col min="1538" max="1538" width="6.140625" style="57" customWidth="1"/>
    <col min="1539" max="1539" width="11.42578125" style="57" customWidth="1"/>
    <col min="1540" max="1540" width="15.85546875" style="57" customWidth="1"/>
    <col min="1541" max="1541" width="11.28515625" style="57" customWidth="1"/>
    <col min="1542" max="1542" width="10.85546875" style="57" customWidth="1"/>
    <col min="1543" max="1543" width="11" style="57" customWidth="1"/>
    <col min="1544" max="1544" width="11.140625" style="57" customWidth="1"/>
    <col min="1545" max="1545" width="10.7109375" style="57" customWidth="1"/>
    <col min="1546" max="1792" width="9.140625" style="57"/>
    <col min="1793" max="1793" width="5.85546875" style="57" customWidth="1"/>
    <col min="1794" max="1794" width="6.140625" style="57" customWidth="1"/>
    <col min="1795" max="1795" width="11.42578125" style="57" customWidth="1"/>
    <col min="1796" max="1796" width="15.85546875" style="57" customWidth="1"/>
    <col min="1797" max="1797" width="11.28515625" style="57" customWidth="1"/>
    <col min="1798" max="1798" width="10.85546875" style="57" customWidth="1"/>
    <col min="1799" max="1799" width="11" style="57" customWidth="1"/>
    <col min="1800" max="1800" width="11.140625" style="57" customWidth="1"/>
    <col min="1801" max="1801" width="10.7109375" style="57" customWidth="1"/>
    <col min="1802" max="2048" width="9.140625" style="57"/>
    <col min="2049" max="2049" width="5.85546875" style="57" customWidth="1"/>
    <col min="2050" max="2050" width="6.140625" style="57" customWidth="1"/>
    <col min="2051" max="2051" width="11.42578125" style="57" customWidth="1"/>
    <col min="2052" max="2052" width="15.85546875" style="57" customWidth="1"/>
    <col min="2053" max="2053" width="11.28515625" style="57" customWidth="1"/>
    <col min="2054" max="2054" width="10.85546875" style="57" customWidth="1"/>
    <col min="2055" max="2055" width="11" style="57" customWidth="1"/>
    <col min="2056" max="2056" width="11.140625" style="57" customWidth="1"/>
    <col min="2057" max="2057" width="10.7109375" style="57" customWidth="1"/>
    <col min="2058" max="2304" width="9.140625" style="57"/>
    <col min="2305" max="2305" width="5.85546875" style="57" customWidth="1"/>
    <col min="2306" max="2306" width="6.140625" style="57" customWidth="1"/>
    <col min="2307" max="2307" width="11.42578125" style="57" customWidth="1"/>
    <col min="2308" max="2308" width="15.85546875" style="57" customWidth="1"/>
    <col min="2309" max="2309" width="11.28515625" style="57" customWidth="1"/>
    <col min="2310" max="2310" width="10.85546875" style="57" customWidth="1"/>
    <col min="2311" max="2311" width="11" style="57" customWidth="1"/>
    <col min="2312" max="2312" width="11.140625" style="57" customWidth="1"/>
    <col min="2313" max="2313" width="10.7109375" style="57" customWidth="1"/>
    <col min="2314" max="2560" width="9.140625" style="57"/>
    <col min="2561" max="2561" width="5.85546875" style="57" customWidth="1"/>
    <col min="2562" max="2562" width="6.140625" style="57" customWidth="1"/>
    <col min="2563" max="2563" width="11.42578125" style="57" customWidth="1"/>
    <col min="2564" max="2564" width="15.85546875" style="57" customWidth="1"/>
    <col min="2565" max="2565" width="11.28515625" style="57" customWidth="1"/>
    <col min="2566" max="2566" width="10.85546875" style="57" customWidth="1"/>
    <col min="2567" max="2567" width="11" style="57" customWidth="1"/>
    <col min="2568" max="2568" width="11.140625" style="57" customWidth="1"/>
    <col min="2569" max="2569" width="10.7109375" style="57" customWidth="1"/>
    <col min="2570" max="2816" width="9.140625" style="57"/>
    <col min="2817" max="2817" width="5.85546875" style="57" customWidth="1"/>
    <col min="2818" max="2818" width="6.140625" style="57" customWidth="1"/>
    <col min="2819" max="2819" width="11.42578125" style="57" customWidth="1"/>
    <col min="2820" max="2820" width="15.85546875" style="57" customWidth="1"/>
    <col min="2821" max="2821" width="11.28515625" style="57" customWidth="1"/>
    <col min="2822" max="2822" width="10.85546875" style="57" customWidth="1"/>
    <col min="2823" max="2823" width="11" style="57" customWidth="1"/>
    <col min="2824" max="2824" width="11.140625" style="57" customWidth="1"/>
    <col min="2825" max="2825" width="10.7109375" style="57" customWidth="1"/>
    <col min="2826" max="3072" width="9.140625" style="57"/>
    <col min="3073" max="3073" width="5.85546875" style="57" customWidth="1"/>
    <col min="3074" max="3074" width="6.140625" style="57" customWidth="1"/>
    <col min="3075" max="3075" width="11.42578125" style="57" customWidth="1"/>
    <col min="3076" max="3076" width="15.85546875" style="57" customWidth="1"/>
    <col min="3077" max="3077" width="11.28515625" style="57" customWidth="1"/>
    <col min="3078" max="3078" width="10.85546875" style="57" customWidth="1"/>
    <col min="3079" max="3079" width="11" style="57" customWidth="1"/>
    <col min="3080" max="3080" width="11.140625" style="57" customWidth="1"/>
    <col min="3081" max="3081" width="10.7109375" style="57" customWidth="1"/>
    <col min="3082" max="3328" width="9.140625" style="57"/>
    <col min="3329" max="3329" width="5.85546875" style="57" customWidth="1"/>
    <col min="3330" max="3330" width="6.140625" style="57" customWidth="1"/>
    <col min="3331" max="3331" width="11.42578125" style="57" customWidth="1"/>
    <col min="3332" max="3332" width="15.85546875" style="57" customWidth="1"/>
    <col min="3333" max="3333" width="11.28515625" style="57" customWidth="1"/>
    <col min="3334" max="3334" width="10.85546875" style="57" customWidth="1"/>
    <col min="3335" max="3335" width="11" style="57" customWidth="1"/>
    <col min="3336" max="3336" width="11.140625" style="57" customWidth="1"/>
    <col min="3337" max="3337" width="10.7109375" style="57" customWidth="1"/>
    <col min="3338" max="3584" width="9.140625" style="57"/>
    <col min="3585" max="3585" width="5.85546875" style="57" customWidth="1"/>
    <col min="3586" max="3586" width="6.140625" style="57" customWidth="1"/>
    <col min="3587" max="3587" width="11.42578125" style="57" customWidth="1"/>
    <col min="3588" max="3588" width="15.85546875" style="57" customWidth="1"/>
    <col min="3589" max="3589" width="11.28515625" style="57" customWidth="1"/>
    <col min="3590" max="3590" width="10.85546875" style="57" customWidth="1"/>
    <col min="3591" max="3591" width="11" style="57" customWidth="1"/>
    <col min="3592" max="3592" width="11.140625" style="57" customWidth="1"/>
    <col min="3593" max="3593" width="10.7109375" style="57" customWidth="1"/>
    <col min="3594" max="3840" width="9.140625" style="57"/>
    <col min="3841" max="3841" width="5.85546875" style="57" customWidth="1"/>
    <col min="3842" max="3842" width="6.140625" style="57" customWidth="1"/>
    <col min="3843" max="3843" width="11.42578125" style="57" customWidth="1"/>
    <col min="3844" max="3844" width="15.85546875" style="57" customWidth="1"/>
    <col min="3845" max="3845" width="11.28515625" style="57" customWidth="1"/>
    <col min="3846" max="3846" width="10.85546875" style="57" customWidth="1"/>
    <col min="3847" max="3847" width="11" style="57" customWidth="1"/>
    <col min="3848" max="3848" width="11.140625" style="57" customWidth="1"/>
    <col min="3849" max="3849" width="10.7109375" style="57" customWidth="1"/>
    <col min="3850" max="4096" width="9.140625" style="57"/>
    <col min="4097" max="4097" width="5.85546875" style="57" customWidth="1"/>
    <col min="4098" max="4098" width="6.140625" style="57" customWidth="1"/>
    <col min="4099" max="4099" width="11.42578125" style="57" customWidth="1"/>
    <col min="4100" max="4100" width="15.85546875" style="57" customWidth="1"/>
    <col min="4101" max="4101" width="11.28515625" style="57" customWidth="1"/>
    <col min="4102" max="4102" width="10.85546875" style="57" customWidth="1"/>
    <col min="4103" max="4103" width="11" style="57" customWidth="1"/>
    <col min="4104" max="4104" width="11.140625" style="57" customWidth="1"/>
    <col min="4105" max="4105" width="10.7109375" style="57" customWidth="1"/>
    <col min="4106" max="4352" width="9.140625" style="57"/>
    <col min="4353" max="4353" width="5.85546875" style="57" customWidth="1"/>
    <col min="4354" max="4354" width="6.140625" style="57" customWidth="1"/>
    <col min="4355" max="4355" width="11.42578125" style="57" customWidth="1"/>
    <col min="4356" max="4356" width="15.85546875" style="57" customWidth="1"/>
    <col min="4357" max="4357" width="11.28515625" style="57" customWidth="1"/>
    <col min="4358" max="4358" width="10.85546875" style="57" customWidth="1"/>
    <col min="4359" max="4359" width="11" style="57" customWidth="1"/>
    <col min="4360" max="4360" width="11.140625" style="57" customWidth="1"/>
    <col min="4361" max="4361" width="10.7109375" style="57" customWidth="1"/>
    <col min="4362" max="4608" width="9.140625" style="57"/>
    <col min="4609" max="4609" width="5.85546875" style="57" customWidth="1"/>
    <col min="4610" max="4610" width="6.140625" style="57" customWidth="1"/>
    <col min="4611" max="4611" width="11.42578125" style="57" customWidth="1"/>
    <col min="4612" max="4612" width="15.85546875" style="57" customWidth="1"/>
    <col min="4613" max="4613" width="11.28515625" style="57" customWidth="1"/>
    <col min="4614" max="4614" width="10.85546875" style="57" customWidth="1"/>
    <col min="4615" max="4615" width="11" style="57" customWidth="1"/>
    <col min="4616" max="4616" width="11.140625" style="57" customWidth="1"/>
    <col min="4617" max="4617" width="10.7109375" style="57" customWidth="1"/>
    <col min="4618" max="4864" width="9.140625" style="57"/>
    <col min="4865" max="4865" width="5.85546875" style="57" customWidth="1"/>
    <col min="4866" max="4866" width="6.140625" style="57" customWidth="1"/>
    <col min="4867" max="4867" width="11.42578125" style="57" customWidth="1"/>
    <col min="4868" max="4868" width="15.85546875" style="57" customWidth="1"/>
    <col min="4869" max="4869" width="11.28515625" style="57" customWidth="1"/>
    <col min="4870" max="4870" width="10.85546875" style="57" customWidth="1"/>
    <col min="4871" max="4871" width="11" style="57" customWidth="1"/>
    <col min="4872" max="4872" width="11.140625" style="57" customWidth="1"/>
    <col min="4873" max="4873" width="10.7109375" style="57" customWidth="1"/>
    <col min="4874" max="5120" width="9.140625" style="57"/>
    <col min="5121" max="5121" width="5.85546875" style="57" customWidth="1"/>
    <col min="5122" max="5122" width="6.140625" style="57" customWidth="1"/>
    <col min="5123" max="5123" width="11.42578125" style="57" customWidth="1"/>
    <col min="5124" max="5124" width="15.85546875" style="57" customWidth="1"/>
    <col min="5125" max="5125" width="11.28515625" style="57" customWidth="1"/>
    <col min="5126" max="5126" width="10.85546875" style="57" customWidth="1"/>
    <col min="5127" max="5127" width="11" style="57" customWidth="1"/>
    <col min="5128" max="5128" width="11.140625" style="57" customWidth="1"/>
    <col min="5129" max="5129" width="10.7109375" style="57" customWidth="1"/>
    <col min="5130" max="5376" width="9.140625" style="57"/>
    <col min="5377" max="5377" width="5.85546875" style="57" customWidth="1"/>
    <col min="5378" max="5378" width="6.140625" style="57" customWidth="1"/>
    <col min="5379" max="5379" width="11.42578125" style="57" customWidth="1"/>
    <col min="5380" max="5380" width="15.85546875" style="57" customWidth="1"/>
    <col min="5381" max="5381" width="11.28515625" style="57" customWidth="1"/>
    <col min="5382" max="5382" width="10.85546875" style="57" customWidth="1"/>
    <col min="5383" max="5383" width="11" style="57" customWidth="1"/>
    <col min="5384" max="5384" width="11.140625" style="57" customWidth="1"/>
    <col min="5385" max="5385" width="10.7109375" style="57" customWidth="1"/>
    <col min="5386" max="5632" width="9.140625" style="57"/>
    <col min="5633" max="5633" width="5.85546875" style="57" customWidth="1"/>
    <col min="5634" max="5634" width="6.140625" style="57" customWidth="1"/>
    <col min="5635" max="5635" width="11.42578125" style="57" customWidth="1"/>
    <col min="5636" max="5636" width="15.85546875" style="57" customWidth="1"/>
    <col min="5637" max="5637" width="11.28515625" style="57" customWidth="1"/>
    <col min="5638" max="5638" width="10.85546875" style="57" customWidth="1"/>
    <col min="5639" max="5639" width="11" style="57" customWidth="1"/>
    <col min="5640" max="5640" width="11.140625" style="57" customWidth="1"/>
    <col min="5641" max="5641" width="10.7109375" style="57" customWidth="1"/>
    <col min="5642" max="5888" width="9.140625" style="57"/>
    <col min="5889" max="5889" width="5.85546875" style="57" customWidth="1"/>
    <col min="5890" max="5890" width="6.140625" style="57" customWidth="1"/>
    <col min="5891" max="5891" width="11.42578125" style="57" customWidth="1"/>
    <col min="5892" max="5892" width="15.85546875" style="57" customWidth="1"/>
    <col min="5893" max="5893" width="11.28515625" style="57" customWidth="1"/>
    <col min="5894" max="5894" width="10.85546875" style="57" customWidth="1"/>
    <col min="5895" max="5895" width="11" style="57" customWidth="1"/>
    <col min="5896" max="5896" width="11.140625" style="57" customWidth="1"/>
    <col min="5897" max="5897" width="10.7109375" style="57" customWidth="1"/>
    <col min="5898" max="6144" width="9.140625" style="57"/>
    <col min="6145" max="6145" width="5.85546875" style="57" customWidth="1"/>
    <col min="6146" max="6146" width="6.140625" style="57" customWidth="1"/>
    <col min="6147" max="6147" width="11.42578125" style="57" customWidth="1"/>
    <col min="6148" max="6148" width="15.85546875" style="57" customWidth="1"/>
    <col min="6149" max="6149" width="11.28515625" style="57" customWidth="1"/>
    <col min="6150" max="6150" width="10.85546875" style="57" customWidth="1"/>
    <col min="6151" max="6151" width="11" style="57" customWidth="1"/>
    <col min="6152" max="6152" width="11.140625" style="57" customWidth="1"/>
    <col min="6153" max="6153" width="10.7109375" style="57" customWidth="1"/>
    <col min="6154" max="6400" width="9.140625" style="57"/>
    <col min="6401" max="6401" width="5.85546875" style="57" customWidth="1"/>
    <col min="6402" max="6402" width="6.140625" style="57" customWidth="1"/>
    <col min="6403" max="6403" width="11.42578125" style="57" customWidth="1"/>
    <col min="6404" max="6404" width="15.85546875" style="57" customWidth="1"/>
    <col min="6405" max="6405" width="11.28515625" style="57" customWidth="1"/>
    <col min="6406" max="6406" width="10.85546875" style="57" customWidth="1"/>
    <col min="6407" max="6407" width="11" style="57" customWidth="1"/>
    <col min="6408" max="6408" width="11.140625" style="57" customWidth="1"/>
    <col min="6409" max="6409" width="10.7109375" style="57" customWidth="1"/>
    <col min="6410" max="6656" width="9.140625" style="57"/>
    <col min="6657" max="6657" width="5.85546875" style="57" customWidth="1"/>
    <col min="6658" max="6658" width="6.140625" style="57" customWidth="1"/>
    <col min="6659" max="6659" width="11.42578125" style="57" customWidth="1"/>
    <col min="6660" max="6660" width="15.85546875" style="57" customWidth="1"/>
    <col min="6661" max="6661" width="11.28515625" style="57" customWidth="1"/>
    <col min="6662" max="6662" width="10.85546875" style="57" customWidth="1"/>
    <col min="6663" max="6663" width="11" style="57" customWidth="1"/>
    <col min="6664" max="6664" width="11.140625" style="57" customWidth="1"/>
    <col min="6665" max="6665" width="10.7109375" style="57" customWidth="1"/>
    <col min="6666" max="6912" width="9.140625" style="57"/>
    <col min="6913" max="6913" width="5.85546875" style="57" customWidth="1"/>
    <col min="6914" max="6914" width="6.140625" style="57" customWidth="1"/>
    <col min="6915" max="6915" width="11.42578125" style="57" customWidth="1"/>
    <col min="6916" max="6916" width="15.85546875" style="57" customWidth="1"/>
    <col min="6917" max="6917" width="11.28515625" style="57" customWidth="1"/>
    <col min="6918" max="6918" width="10.85546875" style="57" customWidth="1"/>
    <col min="6919" max="6919" width="11" style="57" customWidth="1"/>
    <col min="6920" max="6920" width="11.140625" style="57" customWidth="1"/>
    <col min="6921" max="6921" width="10.7109375" style="57" customWidth="1"/>
    <col min="6922" max="7168" width="9.140625" style="57"/>
    <col min="7169" max="7169" width="5.85546875" style="57" customWidth="1"/>
    <col min="7170" max="7170" width="6.140625" style="57" customWidth="1"/>
    <col min="7171" max="7171" width="11.42578125" style="57" customWidth="1"/>
    <col min="7172" max="7172" width="15.85546875" style="57" customWidth="1"/>
    <col min="7173" max="7173" width="11.28515625" style="57" customWidth="1"/>
    <col min="7174" max="7174" width="10.85546875" style="57" customWidth="1"/>
    <col min="7175" max="7175" width="11" style="57" customWidth="1"/>
    <col min="7176" max="7176" width="11.140625" style="57" customWidth="1"/>
    <col min="7177" max="7177" width="10.7109375" style="57" customWidth="1"/>
    <col min="7178" max="7424" width="9.140625" style="57"/>
    <col min="7425" max="7425" width="5.85546875" style="57" customWidth="1"/>
    <col min="7426" max="7426" width="6.140625" style="57" customWidth="1"/>
    <col min="7427" max="7427" width="11.42578125" style="57" customWidth="1"/>
    <col min="7428" max="7428" width="15.85546875" style="57" customWidth="1"/>
    <col min="7429" max="7429" width="11.28515625" style="57" customWidth="1"/>
    <col min="7430" max="7430" width="10.85546875" style="57" customWidth="1"/>
    <col min="7431" max="7431" width="11" style="57" customWidth="1"/>
    <col min="7432" max="7432" width="11.140625" style="57" customWidth="1"/>
    <col min="7433" max="7433" width="10.7109375" style="57" customWidth="1"/>
    <col min="7434" max="7680" width="9.140625" style="57"/>
    <col min="7681" max="7681" width="5.85546875" style="57" customWidth="1"/>
    <col min="7682" max="7682" width="6.140625" style="57" customWidth="1"/>
    <col min="7683" max="7683" width="11.42578125" style="57" customWidth="1"/>
    <col min="7684" max="7684" width="15.85546875" style="57" customWidth="1"/>
    <col min="7685" max="7685" width="11.28515625" style="57" customWidth="1"/>
    <col min="7686" max="7686" width="10.85546875" style="57" customWidth="1"/>
    <col min="7687" max="7687" width="11" style="57" customWidth="1"/>
    <col min="7688" max="7688" width="11.140625" style="57" customWidth="1"/>
    <col min="7689" max="7689" width="10.7109375" style="57" customWidth="1"/>
    <col min="7690" max="7936" width="9.140625" style="57"/>
    <col min="7937" max="7937" width="5.85546875" style="57" customWidth="1"/>
    <col min="7938" max="7938" width="6.140625" style="57" customWidth="1"/>
    <col min="7939" max="7939" width="11.42578125" style="57" customWidth="1"/>
    <col min="7940" max="7940" width="15.85546875" style="57" customWidth="1"/>
    <col min="7941" max="7941" width="11.28515625" style="57" customWidth="1"/>
    <col min="7942" max="7942" width="10.85546875" style="57" customWidth="1"/>
    <col min="7943" max="7943" width="11" style="57" customWidth="1"/>
    <col min="7944" max="7944" width="11.140625" style="57" customWidth="1"/>
    <col min="7945" max="7945" width="10.7109375" style="57" customWidth="1"/>
    <col min="7946" max="8192" width="9.140625" style="57"/>
    <col min="8193" max="8193" width="5.85546875" style="57" customWidth="1"/>
    <col min="8194" max="8194" width="6.140625" style="57" customWidth="1"/>
    <col min="8195" max="8195" width="11.42578125" style="57" customWidth="1"/>
    <col min="8196" max="8196" width="15.85546875" style="57" customWidth="1"/>
    <col min="8197" max="8197" width="11.28515625" style="57" customWidth="1"/>
    <col min="8198" max="8198" width="10.85546875" style="57" customWidth="1"/>
    <col min="8199" max="8199" width="11" style="57" customWidth="1"/>
    <col min="8200" max="8200" width="11.140625" style="57" customWidth="1"/>
    <col min="8201" max="8201" width="10.7109375" style="57" customWidth="1"/>
    <col min="8202" max="8448" width="9.140625" style="57"/>
    <col min="8449" max="8449" width="5.85546875" style="57" customWidth="1"/>
    <col min="8450" max="8450" width="6.140625" style="57" customWidth="1"/>
    <col min="8451" max="8451" width="11.42578125" style="57" customWidth="1"/>
    <col min="8452" max="8452" width="15.85546875" style="57" customWidth="1"/>
    <col min="8453" max="8453" width="11.28515625" style="57" customWidth="1"/>
    <col min="8454" max="8454" width="10.85546875" style="57" customWidth="1"/>
    <col min="8455" max="8455" width="11" style="57" customWidth="1"/>
    <col min="8456" max="8456" width="11.140625" style="57" customWidth="1"/>
    <col min="8457" max="8457" width="10.7109375" style="57" customWidth="1"/>
    <col min="8458" max="8704" width="9.140625" style="57"/>
    <col min="8705" max="8705" width="5.85546875" style="57" customWidth="1"/>
    <col min="8706" max="8706" width="6.140625" style="57" customWidth="1"/>
    <col min="8707" max="8707" width="11.42578125" style="57" customWidth="1"/>
    <col min="8708" max="8708" width="15.85546875" style="57" customWidth="1"/>
    <col min="8709" max="8709" width="11.28515625" style="57" customWidth="1"/>
    <col min="8710" max="8710" width="10.85546875" style="57" customWidth="1"/>
    <col min="8711" max="8711" width="11" style="57" customWidth="1"/>
    <col min="8712" max="8712" width="11.140625" style="57" customWidth="1"/>
    <col min="8713" max="8713" width="10.7109375" style="57" customWidth="1"/>
    <col min="8714" max="8960" width="9.140625" style="57"/>
    <col min="8961" max="8961" width="5.85546875" style="57" customWidth="1"/>
    <col min="8962" max="8962" width="6.140625" style="57" customWidth="1"/>
    <col min="8963" max="8963" width="11.42578125" style="57" customWidth="1"/>
    <col min="8964" max="8964" width="15.85546875" style="57" customWidth="1"/>
    <col min="8965" max="8965" width="11.28515625" style="57" customWidth="1"/>
    <col min="8966" max="8966" width="10.85546875" style="57" customWidth="1"/>
    <col min="8967" max="8967" width="11" style="57" customWidth="1"/>
    <col min="8968" max="8968" width="11.140625" style="57" customWidth="1"/>
    <col min="8969" max="8969" width="10.7109375" style="57" customWidth="1"/>
    <col min="8970" max="9216" width="9.140625" style="57"/>
    <col min="9217" max="9217" width="5.85546875" style="57" customWidth="1"/>
    <col min="9218" max="9218" width="6.140625" style="57" customWidth="1"/>
    <col min="9219" max="9219" width="11.42578125" style="57" customWidth="1"/>
    <col min="9220" max="9220" width="15.85546875" style="57" customWidth="1"/>
    <col min="9221" max="9221" width="11.28515625" style="57" customWidth="1"/>
    <col min="9222" max="9222" width="10.85546875" style="57" customWidth="1"/>
    <col min="9223" max="9223" width="11" style="57" customWidth="1"/>
    <col min="9224" max="9224" width="11.140625" style="57" customWidth="1"/>
    <col min="9225" max="9225" width="10.7109375" style="57" customWidth="1"/>
    <col min="9226" max="9472" width="9.140625" style="57"/>
    <col min="9473" max="9473" width="5.85546875" style="57" customWidth="1"/>
    <col min="9474" max="9474" width="6.140625" style="57" customWidth="1"/>
    <col min="9475" max="9475" width="11.42578125" style="57" customWidth="1"/>
    <col min="9476" max="9476" width="15.85546875" style="57" customWidth="1"/>
    <col min="9477" max="9477" width="11.28515625" style="57" customWidth="1"/>
    <col min="9478" max="9478" width="10.85546875" style="57" customWidth="1"/>
    <col min="9479" max="9479" width="11" style="57" customWidth="1"/>
    <col min="9480" max="9480" width="11.140625" style="57" customWidth="1"/>
    <col min="9481" max="9481" width="10.7109375" style="57" customWidth="1"/>
    <col min="9482" max="9728" width="9.140625" style="57"/>
    <col min="9729" max="9729" width="5.85546875" style="57" customWidth="1"/>
    <col min="9730" max="9730" width="6.140625" style="57" customWidth="1"/>
    <col min="9731" max="9731" width="11.42578125" style="57" customWidth="1"/>
    <col min="9732" max="9732" width="15.85546875" style="57" customWidth="1"/>
    <col min="9733" max="9733" width="11.28515625" style="57" customWidth="1"/>
    <col min="9734" max="9734" width="10.85546875" style="57" customWidth="1"/>
    <col min="9735" max="9735" width="11" style="57" customWidth="1"/>
    <col min="9736" max="9736" width="11.140625" style="57" customWidth="1"/>
    <col min="9737" max="9737" width="10.7109375" style="57" customWidth="1"/>
    <col min="9738" max="9984" width="9.140625" style="57"/>
    <col min="9985" max="9985" width="5.85546875" style="57" customWidth="1"/>
    <col min="9986" max="9986" width="6.140625" style="57" customWidth="1"/>
    <col min="9987" max="9987" width="11.42578125" style="57" customWidth="1"/>
    <col min="9988" max="9988" width="15.85546875" style="57" customWidth="1"/>
    <col min="9989" max="9989" width="11.28515625" style="57" customWidth="1"/>
    <col min="9990" max="9990" width="10.85546875" style="57" customWidth="1"/>
    <col min="9991" max="9991" width="11" style="57" customWidth="1"/>
    <col min="9992" max="9992" width="11.140625" style="57" customWidth="1"/>
    <col min="9993" max="9993" width="10.7109375" style="57" customWidth="1"/>
    <col min="9994" max="10240" width="9.140625" style="57"/>
    <col min="10241" max="10241" width="5.85546875" style="57" customWidth="1"/>
    <col min="10242" max="10242" width="6.140625" style="57" customWidth="1"/>
    <col min="10243" max="10243" width="11.42578125" style="57" customWidth="1"/>
    <col min="10244" max="10244" width="15.85546875" style="57" customWidth="1"/>
    <col min="10245" max="10245" width="11.28515625" style="57" customWidth="1"/>
    <col min="10246" max="10246" width="10.85546875" style="57" customWidth="1"/>
    <col min="10247" max="10247" width="11" style="57" customWidth="1"/>
    <col min="10248" max="10248" width="11.140625" style="57" customWidth="1"/>
    <col min="10249" max="10249" width="10.7109375" style="57" customWidth="1"/>
    <col min="10250" max="10496" width="9.140625" style="57"/>
    <col min="10497" max="10497" width="5.85546875" style="57" customWidth="1"/>
    <col min="10498" max="10498" width="6.140625" style="57" customWidth="1"/>
    <col min="10499" max="10499" width="11.42578125" style="57" customWidth="1"/>
    <col min="10500" max="10500" width="15.85546875" style="57" customWidth="1"/>
    <col min="10501" max="10501" width="11.28515625" style="57" customWidth="1"/>
    <col min="10502" max="10502" width="10.85546875" style="57" customWidth="1"/>
    <col min="10503" max="10503" width="11" style="57" customWidth="1"/>
    <col min="10504" max="10504" width="11.140625" style="57" customWidth="1"/>
    <col min="10505" max="10505" width="10.7109375" style="57" customWidth="1"/>
    <col min="10506" max="10752" width="9.140625" style="57"/>
    <col min="10753" max="10753" width="5.85546875" style="57" customWidth="1"/>
    <col min="10754" max="10754" width="6.140625" style="57" customWidth="1"/>
    <col min="10755" max="10755" width="11.42578125" style="57" customWidth="1"/>
    <col min="10756" max="10756" width="15.85546875" style="57" customWidth="1"/>
    <col min="10757" max="10757" width="11.28515625" style="57" customWidth="1"/>
    <col min="10758" max="10758" width="10.85546875" style="57" customWidth="1"/>
    <col min="10759" max="10759" width="11" style="57" customWidth="1"/>
    <col min="10760" max="10760" width="11.140625" style="57" customWidth="1"/>
    <col min="10761" max="10761" width="10.7109375" style="57" customWidth="1"/>
    <col min="10762" max="11008" width="9.140625" style="57"/>
    <col min="11009" max="11009" width="5.85546875" style="57" customWidth="1"/>
    <col min="11010" max="11010" width="6.140625" style="57" customWidth="1"/>
    <col min="11011" max="11011" width="11.42578125" style="57" customWidth="1"/>
    <col min="11012" max="11012" width="15.85546875" style="57" customWidth="1"/>
    <col min="11013" max="11013" width="11.28515625" style="57" customWidth="1"/>
    <col min="11014" max="11014" width="10.85546875" style="57" customWidth="1"/>
    <col min="11015" max="11015" width="11" style="57" customWidth="1"/>
    <col min="11016" max="11016" width="11.140625" style="57" customWidth="1"/>
    <col min="11017" max="11017" width="10.7109375" style="57" customWidth="1"/>
    <col min="11018" max="11264" width="9.140625" style="57"/>
    <col min="11265" max="11265" width="5.85546875" style="57" customWidth="1"/>
    <col min="11266" max="11266" width="6.140625" style="57" customWidth="1"/>
    <col min="11267" max="11267" width="11.42578125" style="57" customWidth="1"/>
    <col min="11268" max="11268" width="15.85546875" style="57" customWidth="1"/>
    <col min="11269" max="11269" width="11.28515625" style="57" customWidth="1"/>
    <col min="11270" max="11270" width="10.85546875" style="57" customWidth="1"/>
    <col min="11271" max="11271" width="11" style="57" customWidth="1"/>
    <col min="11272" max="11272" width="11.140625" style="57" customWidth="1"/>
    <col min="11273" max="11273" width="10.7109375" style="57" customWidth="1"/>
    <col min="11274" max="11520" width="9.140625" style="57"/>
    <col min="11521" max="11521" width="5.85546875" style="57" customWidth="1"/>
    <col min="11522" max="11522" width="6.140625" style="57" customWidth="1"/>
    <col min="11523" max="11523" width="11.42578125" style="57" customWidth="1"/>
    <col min="11524" max="11524" width="15.85546875" style="57" customWidth="1"/>
    <col min="11525" max="11525" width="11.28515625" style="57" customWidth="1"/>
    <col min="11526" max="11526" width="10.85546875" style="57" customWidth="1"/>
    <col min="11527" max="11527" width="11" style="57" customWidth="1"/>
    <col min="11528" max="11528" width="11.140625" style="57" customWidth="1"/>
    <col min="11529" max="11529" width="10.7109375" style="57" customWidth="1"/>
    <col min="11530" max="11776" width="9.140625" style="57"/>
    <col min="11777" max="11777" width="5.85546875" style="57" customWidth="1"/>
    <col min="11778" max="11778" width="6.140625" style="57" customWidth="1"/>
    <col min="11779" max="11779" width="11.42578125" style="57" customWidth="1"/>
    <col min="11780" max="11780" width="15.85546875" style="57" customWidth="1"/>
    <col min="11781" max="11781" width="11.28515625" style="57" customWidth="1"/>
    <col min="11782" max="11782" width="10.85546875" style="57" customWidth="1"/>
    <col min="11783" max="11783" width="11" style="57" customWidth="1"/>
    <col min="11784" max="11784" width="11.140625" style="57" customWidth="1"/>
    <col min="11785" max="11785" width="10.7109375" style="57" customWidth="1"/>
    <col min="11786" max="12032" width="9.140625" style="57"/>
    <col min="12033" max="12033" width="5.85546875" style="57" customWidth="1"/>
    <col min="12034" max="12034" width="6.140625" style="57" customWidth="1"/>
    <col min="12035" max="12035" width="11.42578125" style="57" customWidth="1"/>
    <col min="12036" max="12036" width="15.85546875" style="57" customWidth="1"/>
    <col min="12037" max="12037" width="11.28515625" style="57" customWidth="1"/>
    <col min="12038" max="12038" width="10.85546875" style="57" customWidth="1"/>
    <col min="12039" max="12039" width="11" style="57" customWidth="1"/>
    <col min="12040" max="12040" width="11.140625" style="57" customWidth="1"/>
    <col min="12041" max="12041" width="10.7109375" style="57" customWidth="1"/>
    <col min="12042" max="12288" width="9.140625" style="57"/>
    <col min="12289" max="12289" width="5.85546875" style="57" customWidth="1"/>
    <col min="12290" max="12290" width="6.140625" style="57" customWidth="1"/>
    <col min="12291" max="12291" width="11.42578125" style="57" customWidth="1"/>
    <col min="12292" max="12292" width="15.85546875" style="57" customWidth="1"/>
    <col min="12293" max="12293" width="11.28515625" style="57" customWidth="1"/>
    <col min="12294" max="12294" width="10.85546875" style="57" customWidth="1"/>
    <col min="12295" max="12295" width="11" style="57" customWidth="1"/>
    <col min="12296" max="12296" width="11.140625" style="57" customWidth="1"/>
    <col min="12297" max="12297" width="10.7109375" style="57" customWidth="1"/>
    <col min="12298" max="12544" width="9.140625" style="57"/>
    <col min="12545" max="12545" width="5.85546875" style="57" customWidth="1"/>
    <col min="12546" max="12546" width="6.140625" style="57" customWidth="1"/>
    <col min="12547" max="12547" width="11.42578125" style="57" customWidth="1"/>
    <col min="12548" max="12548" width="15.85546875" style="57" customWidth="1"/>
    <col min="12549" max="12549" width="11.28515625" style="57" customWidth="1"/>
    <col min="12550" max="12550" width="10.85546875" style="57" customWidth="1"/>
    <col min="12551" max="12551" width="11" style="57" customWidth="1"/>
    <col min="12552" max="12552" width="11.140625" style="57" customWidth="1"/>
    <col min="12553" max="12553" width="10.7109375" style="57" customWidth="1"/>
    <col min="12554" max="12800" width="9.140625" style="57"/>
    <col min="12801" max="12801" width="5.85546875" style="57" customWidth="1"/>
    <col min="12802" max="12802" width="6.140625" style="57" customWidth="1"/>
    <col min="12803" max="12803" width="11.42578125" style="57" customWidth="1"/>
    <col min="12804" max="12804" width="15.85546875" style="57" customWidth="1"/>
    <col min="12805" max="12805" width="11.28515625" style="57" customWidth="1"/>
    <col min="12806" max="12806" width="10.85546875" style="57" customWidth="1"/>
    <col min="12807" max="12807" width="11" style="57" customWidth="1"/>
    <col min="12808" max="12808" width="11.140625" style="57" customWidth="1"/>
    <col min="12809" max="12809" width="10.7109375" style="57" customWidth="1"/>
    <col min="12810" max="13056" width="9.140625" style="57"/>
    <col min="13057" max="13057" width="5.85546875" style="57" customWidth="1"/>
    <col min="13058" max="13058" width="6.140625" style="57" customWidth="1"/>
    <col min="13059" max="13059" width="11.42578125" style="57" customWidth="1"/>
    <col min="13060" max="13060" width="15.85546875" style="57" customWidth="1"/>
    <col min="13061" max="13061" width="11.28515625" style="57" customWidth="1"/>
    <col min="13062" max="13062" width="10.85546875" style="57" customWidth="1"/>
    <col min="13063" max="13063" width="11" style="57" customWidth="1"/>
    <col min="13064" max="13064" width="11.140625" style="57" customWidth="1"/>
    <col min="13065" max="13065" width="10.7109375" style="57" customWidth="1"/>
    <col min="13066" max="13312" width="9.140625" style="57"/>
    <col min="13313" max="13313" width="5.85546875" style="57" customWidth="1"/>
    <col min="13314" max="13314" width="6.140625" style="57" customWidth="1"/>
    <col min="13315" max="13315" width="11.42578125" style="57" customWidth="1"/>
    <col min="13316" max="13316" width="15.85546875" style="57" customWidth="1"/>
    <col min="13317" max="13317" width="11.28515625" style="57" customWidth="1"/>
    <col min="13318" max="13318" width="10.85546875" style="57" customWidth="1"/>
    <col min="13319" max="13319" width="11" style="57" customWidth="1"/>
    <col min="13320" max="13320" width="11.140625" style="57" customWidth="1"/>
    <col min="13321" max="13321" width="10.7109375" style="57" customWidth="1"/>
    <col min="13322" max="13568" width="9.140625" style="57"/>
    <col min="13569" max="13569" width="5.85546875" style="57" customWidth="1"/>
    <col min="13570" max="13570" width="6.140625" style="57" customWidth="1"/>
    <col min="13571" max="13571" width="11.42578125" style="57" customWidth="1"/>
    <col min="13572" max="13572" width="15.85546875" style="57" customWidth="1"/>
    <col min="13573" max="13573" width="11.28515625" style="57" customWidth="1"/>
    <col min="13574" max="13574" width="10.85546875" style="57" customWidth="1"/>
    <col min="13575" max="13575" width="11" style="57" customWidth="1"/>
    <col min="13576" max="13576" width="11.140625" style="57" customWidth="1"/>
    <col min="13577" max="13577" width="10.7109375" style="57" customWidth="1"/>
    <col min="13578" max="13824" width="9.140625" style="57"/>
    <col min="13825" max="13825" width="5.85546875" style="57" customWidth="1"/>
    <col min="13826" max="13826" width="6.140625" style="57" customWidth="1"/>
    <col min="13827" max="13827" width="11.42578125" style="57" customWidth="1"/>
    <col min="13828" max="13828" width="15.85546875" style="57" customWidth="1"/>
    <col min="13829" max="13829" width="11.28515625" style="57" customWidth="1"/>
    <col min="13830" max="13830" width="10.85546875" style="57" customWidth="1"/>
    <col min="13831" max="13831" width="11" style="57" customWidth="1"/>
    <col min="13832" max="13832" width="11.140625" style="57" customWidth="1"/>
    <col min="13833" max="13833" width="10.7109375" style="57" customWidth="1"/>
    <col min="13834" max="14080" width="9.140625" style="57"/>
    <col min="14081" max="14081" width="5.85546875" style="57" customWidth="1"/>
    <col min="14082" max="14082" width="6.140625" style="57" customWidth="1"/>
    <col min="14083" max="14083" width="11.42578125" style="57" customWidth="1"/>
    <col min="14084" max="14084" width="15.85546875" style="57" customWidth="1"/>
    <col min="14085" max="14085" width="11.28515625" style="57" customWidth="1"/>
    <col min="14086" max="14086" width="10.85546875" style="57" customWidth="1"/>
    <col min="14087" max="14087" width="11" style="57" customWidth="1"/>
    <col min="14088" max="14088" width="11.140625" style="57" customWidth="1"/>
    <col min="14089" max="14089" width="10.7109375" style="57" customWidth="1"/>
    <col min="14090" max="14336" width="9.140625" style="57"/>
    <col min="14337" max="14337" width="5.85546875" style="57" customWidth="1"/>
    <col min="14338" max="14338" width="6.140625" style="57" customWidth="1"/>
    <col min="14339" max="14339" width="11.42578125" style="57" customWidth="1"/>
    <col min="14340" max="14340" width="15.85546875" style="57" customWidth="1"/>
    <col min="14341" max="14341" width="11.28515625" style="57" customWidth="1"/>
    <col min="14342" max="14342" width="10.85546875" style="57" customWidth="1"/>
    <col min="14343" max="14343" width="11" style="57" customWidth="1"/>
    <col min="14344" max="14344" width="11.140625" style="57" customWidth="1"/>
    <col min="14345" max="14345" width="10.7109375" style="57" customWidth="1"/>
    <col min="14346" max="14592" width="9.140625" style="57"/>
    <col min="14593" max="14593" width="5.85546875" style="57" customWidth="1"/>
    <col min="14594" max="14594" width="6.140625" style="57" customWidth="1"/>
    <col min="14595" max="14595" width="11.42578125" style="57" customWidth="1"/>
    <col min="14596" max="14596" width="15.85546875" style="57" customWidth="1"/>
    <col min="14597" max="14597" width="11.28515625" style="57" customWidth="1"/>
    <col min="14598" max="14598" width="10.85546875" style="57" customWidth="1"/>
    <col min="14599" max="14599" width="11" style="57" customWidth="1"/>
    <col min="14600" max="14600" width="11.140625" style="57" customWidth="1"/>
    <col min="14601" max="14601" width="10.7109375" style="57" customWidth="1"/>
    <col min="14602" max="14848" width="9.140625" style="57"/>
    <col min="14849" max="14849" width="5.85546875" style="57" customWidth="1"/>
    <col min="14850" max="14850" width="6.140625" style="57" customWidth="1"/>
    <col min="14851" max="14851" width="11.42578125" style="57" customWidth="1"/>
    <col min="14852" max="14852" width="15.85546875" style="57" customWidth="1"/>
    <col min="14853" max="14853" width="11.28515625" style="57" customWidth="1"/>
    <col min="14854" max="14854" width="10.85546875" style="57" customWidth="1"/>
    <col min="14855" max="14855" width="11" style="57" customWidth="1"/>
    <col min="14856" max="14856" width="11.140625" style="57" customWidth="1"/>
    <col min="14857" max="14857" width="10.7109375" style="57" customWidth="1"/>
    <col min="14858" max="15104" width="9.140625" style="57"/>
    <col min="15105" max="15105" width="5.85546875" style="57" customWidth="1"/>
    <col min="15106" max="15106" width="6.140625" style="57" customWidth="1"/>
    <col min="15107" max="15107" width="11.42578125" style="57" customWidth="1"/>
    <col min="15108" max="15108" width="15.85546875" style="57" customWidth="1"/>
    <col min="15109" max="15109" width="11.28515625" style="57" customWidth="1"/>
    <col min="15110" max="15110" width="10.85546875" style="57" customWidth="1"/>
    <col min="15111" max="15111" width="11" style="57" customWidth="1"/>
    <col min="15112" max="15112" width="11.140625" style="57" customWidth="1"/>
    <col min="15113" max="15113" width="10.7109375" style="57" customWidth="1"/>
    <col min="15114" max="15360" width="9.140625" style="57"/>
    <col min="15361" max="15361" width="5.85546875" style="57" customWidth="1"/>
    <col min="15362" max="15362" width="6.140625" style="57" customWidth="1"/>
    <col min="15363" max="15363" width="11.42578125" style="57" customWidth="1"/>
    <col min="15364" max="15364" width="15.85546875" style="57" customWidth="1"/>
    <col min="15365" max="15365" width="11.28515625" style="57" customWidth="1"/>
    <col min="15366" max="15366" width="10.85546875" style="57" customWidth="1"/>
    <col min="15367" max="15367" width="11" style="57" customWidth="1"/>
    <col min="15368" max="15368" width="11.140625" style="57" customWidth="1"/>
    <col min="15369" max="15369" width="10.7109375" style="57" customWidth="1"/>
    <col min="15370" max="15616" width="9.140625" style="57"/>
    <col min="15617" max="15617" width="5.85546875" style="57" customWidth="1"/>
    <col min="15618" max="15618" width="6.140625" style="57" customWidth="1"/>
    <col min="15619" max="15619" width="11.42578125" style="57" customWidth="1"/>
    <col min="15620" max="15620" width="15.85546875" style="57" customWidth="1"/>
    <col min="15621" max="15621" width="11.28515625" style="57" customWidth="1"/>
    <col min="15622" max="15622" width="10.85546875" style="57" customWidth="1"/>
    <col min="15623" max="15623" width="11" style="57" customWidth="1"/>
    <col min="15624" max="15624" width="11.140625" style="57" customWidth="1"/>
    <col min="15625" max="15625" width="10.7109375" style="57" customWidth="1"/>
    <col min="15626" max="15872" width="9.140625" style="57"/>
    <col min="15873" max="15873" width="5.85546875" style="57" customWidth="1"/>
    <col min="15874" max="15874" width="6.140625" style="57" customWidth="1"/>
    <col min="15875" max="15875" width="11.42578125" style="57" customWidth="1"/>
    <col min="15876" max="15876" width="15.85546875" style="57" customWidth="1"/>
    <col min="15877" max="15877" width="11.28515625" style="57" customWidth="1"/>
    <col min="15878" max="15878" width="10.85546875" style="57" customWidth="1"/>
    <col min="15879" max="15879" width="11" style="57" customWidth="1"/>
    <col min="15880" max="15880" width="11.140625" style="57" customWidth="1"/>
    <col min="15881" max="15881" width="10.7109375" style="57" customWidth="1"/>
    <col min="15882" max="16128" width="9.140625" style="57"/>
    <col min="16129" max="16129" width="5.85546875" style="57" customWidth="1"/>
    <col min="16130" max="16130" width="6.140625" style="57" customWidth="1"/>
    <col min="16131" max="16131" width="11.42578125" style="57" customWidth="1"/>
    <col min="16132" max="16132" width="15.85546875" style="57" customWidth="1"/>
    <col min="16133" max="16133" width="11.28515625" style="57" customWidth="1"/>
    <col min="16134" max="16134" width="10.85546875" style="57" customWidth="1"/>
    <col min="16135" max="16135" width="11" style="57" customWidth="1"/>
    <col min="16136" max="16136" width="11.140625" style="57" customWidth="1"/>
    <col min="16137" max="16137" width="10.7109375" style="57" customWidth="1"/>
    <col min="16138" max="16384" width="9.140625" style="57"/>
  </cols>
  <sheetData>
    <row r="1" spans="1:10" ht="27" customHeight="1" thickTop="1">
      <c r="A1" s="602" t="s">
        <v>1070</v>
      </c>
      <c r="B1" s="603"/>
      <c r="C1" s="604" t="s">
        <v>1073</v>
      </c>
      <c r="D1" s="605"/>
      <c r="E1" s="605"/>
      <c r="F1" s="606"/>
      <c r="G1" s="123" t="s">
        <v>1114</v>
      </c>
      <c r="H1" s="124"/>
      <c r="I1" s="125"/>
    </row>
    <row r="2" spans="1:10" ht="13.5" thickBot="1">
      <c r="A2" s="607" t="s">
        <v>1066</v>
      </c>
      <c r="B2" s="608"/>
      <c r="C2" s="126" t="s">
        <v>1069</v>
      </c>
      <c r="D2" s="127"/>
      <c r="E2" s="128"/>
      <c r="F2" s="127"/>
      <c r="G2" s="609"/>
      <c r="H2" s="610"/>
      <c r="I2" s="611"/>
    </row>
    <row r="3" spans="1:10" ht="13.5" thickTop="1"/>
    <row r="4" spans="1:10" ht="19.5" customHeight="1">
      <c r="A4" s="129" t="s">
        <v>1115</v>
      </c>
      <c r="B4" s="130"/>
      <c r="C4" s="130"/>
      <c r="D4" s="130"/>
      <c r="E4" s="130"/>
      <c r="F4" s="130"/>
      <c r="G4" s="130"/>
      <c r="H4" s="130"/>
      <c r="I4" s="130"/>
    </row>
    <row r="5" spans="1:10" ht="13.5" thickBot="1"/>
    <row r="6" spans="1:10" ht="13.5" thickBot="1">
      <c r="A6" s="131"/>
      <c r="B6" s="132" t="s">
        <v>1116</v>
      </c>
      <c r="C6" s="132"/>
      <c r="D6" s="133"/>
      <c r="E6" s="134" t="s">
        <v>49</v>
      </c>
      <c r="F6" s="135" t="s">
        <v>56</v>
      </c>
      <c r="G6" s="135" t="s">
        <v>1042</v>
      </c>
      <c r="H6" s="135" t="s">
        <v>53</v>
      </c>
      <c r="I6" s="136" t="s">
        <v>1096</v>
      </c>
    </row>
    <row r="7" spans="1:10">
      <c r="A7" s="137" t="s">
        <v>145</v>
      </c>
      <c r="B7" s="138" t="s">
        <v>1117</v>
      </c>
      <c r="D7" s="139"/>
      <c r="E7" s="140">
        <f>'SO.1.09.2_Položky'!G28</f>
        <v>0</v>
      </c>
      <c r="F7" s="141"/>
      <c r="G7" s="141"/>
      <c r="H7" s="141"/>
      <c r="I7" s="142"/>
    </row>
    <row r="8" spans="1:10">
      <c r="A8" s="137" t="s">
        <v>299</v>
      </c>
      <c r="B8" s="138" t="s">
        <v>1118</v>
      </c>
      <c r="D8" s="139"/>
      <c r="E8" s="140">
        <f>'SO.1.09.2_Položky'!G32</f>
        <v>0</v>
      </c>
      <c r="F8" s="141"/>
      <c r="G8" s="141"/>
      <c r="H8" s="141"/>
      <c r="I8" s="142"/>
    </row>
    <row r="9" spans="1:10">
      <c r="A9" s="137" t="s">
        <v>1024</v>
      </c>
      <c r="B9" s="138" t="s">
        <v>1119</v>
      </c>
      <c r="D9" s="139"/>
      <c r="E9" s="140">
        <f>'SO.1.09.2_Položky'!G46</f>
        <v>0</v>
      </c>
      <c r="F9" s="141"/>
      <c r="G9" s="141"/>
      <c r="H9" s="141"/>
      <c r="I9" s="142"/>
    </row>
    <row r="10" spans="1:10">
      <c r="A10" s="137" t="s">
        <v>1120</v>
      </c>
      <c r="B10" s="138" t="s">
        <v>1121</v>
      </c>
      <c r="D10" s="139"/>
      <c r="E10" s="140">
        <f>'SO.1.09.2_Položky'!G52</f>
        <v>0</v>
      </c>
      <c r="F10" s="141"/>
      <c r="G10" s="141"/>
      <c r="H10" s="141"/>
      <c r="I10" s="142"/>
    </row>
    <row r="11" spans="1:10">
      <c r="A11" s="137" t="s">
        <v>1122</v>
      </c>
      <c r="B11" s="138" t="s">
        <v>1123</v>
      </c>
      <c r="D11" s="139"/>
      <c r="E11" s="143"/>
      <c r="F11" s="141"/>
      <c r="G11" s="141"/>
      <c r="H11" s="141">
        <f>'SO.1.09.2_Položky'!G76</f>
        <v>0</v>
      </c>
      <c r="I11" s="142"/>
    </row>
    <row r="12" spans="1:10">
      <c r="A12" s="137" t="s">
        <v>1124</v>
      </c>
      <c r="B12" s="138" t="s">
        <v>1125</v>
      </c>
      <c r="D12" s="139"/>
      <c r="E12" s="143"/>
      <c r="F12" s="141"/>
      <c r="G12" s="141"/>
      <c r="H12" s="141">
        <f>'SO.1.09.2_Položky'!G82</f>
        <v>0</v>
      </c>
      <c r="I12" s="142"/>
    </row>
    <row r="13" spans="1:10" ht="13.5" thickBot="1">
      <c r="A13" s="137" t="s">
        <v>1126</v>
      </c>
      <c r="B13" s="138" t="s">
        <v>1127</v>
      </c>
      <c r="D13" s="139"/>
      <c r="E13" s="143"/>
      <c r="F13" s="141"/>
      <c r="G13" s="141"/>
      <c r="H13" s="141">
        <f>'SO.1.09.2_Položky'!G199</f>
        <v>0</v>
      </c>
      <c r="I13" s="142"/>
    </row>
    <row r="14" spans="1:10" s="151" customFormat="1" ht="13.5" thickBot="1">
      <c r="A14" s="144"/>
      <c r="B14" s="145" t="s">
        <v>1128</v>
      </c>
      <c r="C14" s="145"/>
      <c r="D14" s="146"/>
      <c r="E14" s="147">
        <f>SUM(E7:E13)</f>
        <v>0</v>
      </c>
      <c r="F14" s="148">
        <f>SUM(F11:F13)</f>
        <v>0</v>
      </c>
      <c r="G14" s="148">
        <f>SUM(G11:G13)</f>
        <v>0</v>
      </c>
      <c r="H14" s="148">
        <f>SUM(H11:H13)</f>
        <v>0</v>
      </c>
      <c r="I14" s="149">
        <f>SUM(I11:I13)</f>
        <v>0</v>
      </c>
      <c r="J14" s="150"/>
    </row>
    <row r="17" spans="2:9">
      <c r="B17" s="151"/>
      <c r="F17" s="152"/>
      <c r="G17" s="153"/>
      <c r="H17" s="153"/>
      <c r="I17" s="154"/>
    </row>
    <row r="18" spans="2:9">
      <c r="F18" s="152"/>
      <c r="G18" s="153"/>
      <c r="H18" s="153"/>
      <c r="I18" s="154"/>
    </row>
    <row r="19" spans="2:9">
      <c r="F19" s="152"/>
      <c r="G19" s="153"/>
      <c r="H19" s="153"/>
      <c r="I19" s="154"/>
    </row>
    <row r="20" spans="2:9">
      <c r="F20" s="152"/>
      <c r="G20" s="153"/>
      <c r="H20" s="153"/>
      <c r="I20" s="154"/>
    </row>
    <row r="21" spans="2:9">
      <c r="F21" s="152"/>
      <c r="G21" s="153"/>
      <c r="H21" s="153"/>
      <c r="I21" s="154"/>
    </row>
    <row r="22" spans="2:9">
      <c r="F22" s="152"/>
      <c r="G22" s="153"/>
      <c r="H22" s="153"/>
      <c r="I22" s="154"/>
    </row>
    <row r="23" spans="2:9">
      <c r="F23" s="152"/>
      <c r="G23" s="153"/>
      <c r="H23" s="153"/>
      <c r="I23" s="154"/>
    </row>
    <row r="24" spans="2:9">
      <c r="F24" s="152"/>
      <c r="G24" s="153"/>
      <c r="H24" s="153"/>
      <c r="I24" s="154"/>
    </row>
    <row r="25" spans="2:9">
      <c r="F25" s="152"/>
      <c r="G25" s="153"/>
      <c r="H25" s="153"/>
      <c r="I25" s="154"/>
    </row>
    <row r="26" spans="2:9">
      <c r="F26" s="152"/>
      <c r="G26" s="153"/>
      <c r="H26" s="153"/>
      <c r="I26" s="154"/>
    </row>
    <row r="27" spans="2:9">
      <c r="F27" s="152"/>
      <c r="G27" s="153"/>
      <c r="H27" s="153"/>
      <c r="I27" s="154"/>
    </row>
    <row r="28" spans="2:9">
      <c r="F28" s="152"/>
      <c r="G28" s="153"/>
      <c r="H28" s="153"/>
      <c r="I28" s="154"/>
    </row>
    <row r="29" spans="2:9">
      <c r="F29" s="152"/>
      <c r="G29" s="153"/>
      <c r="H29" s="153"/>
      <c r="I29" s="154"/>
    </row>
    <row r="30" spans="2:9">
      <c r="F30" s="152"/>
      <c r="G30" s="153"/>
      <c r="H30" s="153"/>
      <c r="I30" s="154"/>
    </row>
    <row r="31" spans="2:9">
      <c r="F31" s="152"/>
      <c r="G31" s="153"/>
      <c r="H31" s="153"/>
      <c r="I31" s="154"/>
    </row>
    <row r="32" spans="2:9">
      <c r="F32" s="152"/>
      <c r="G32" s="153"/>
      <c r="H32" s="153"/>
      <c r="I32" s="154"/>
    </row>
    <row r="33" spans="6:9">
      <c r="F33" s="152"/>
      <c r="G33" s="153"/>
      <c r="H33" s="153"/>
      <c r="I33" s="154"/>
    </row>
    <row r="34" spans="6:9">
      <c r="F34" s="152"/>
      <c r="G34" s="153"/>
      <c r="H34" s="153"/>
      <c r="I34" s="154"/>
    </row>
    <row r="35" spans="6:9">
      <c r="F35" s="152"/>
      <c r="G35" s="153"/>
      <c r="H35" s="153"/>
      <c r="I35" s="154"/>
    </row>
    <row r="36" spans="6:9">
      <c r="F36" s="152"/>
      <c r="G36" s="153"/>
      <c r="H36" s="153"/>
      <c r="I36" s="154"/>
    </row>
    <row r="37" spans="6:9">
      <c r="F37" s="152"/>
      <c r="G37" s="153"/>
      <c r="H37" s="153"/>
      <c r="I37" s="154"/>
    </row>
    <row r="38" spans="6:9">
      <c r="F38" s="152"/>
      <c r="G38" s="153"/>
      <c r="H38" s="153"/>
      <c r="I38" s="154"/>
    </row>
    <row r="39" spans="6:9">
      <c r="F39" s="152"/>
      <c r="G39" s="153"/>
      <c r="H39" s="153"/>
      <c r="I39" s="154"/>
    </row>
    <row r="40" spans="6:9">
      <c r="F40" s="152"/>
      <c r="G40" s="153"/>
      <c r="H40" s="153"/>
      <c r="I40" s="154"/>
    </row>
    <row r="41" spans="6:9">
      <c r="F41" s="152"/>
      <c r="G41" s="153"/>
      <c r="H41" s="153"/>
      <c r="I41" s="154"/>
    </row>
    <row r="42" spans="6:9">
      <c r="F42" s="152"/>
      <c r="G42" s="153"/>
      <c r="H42" s="153"/>
      <c r="I42" s="154"/>
    </row>
    <row r="43" spans="6:9">
      <c r="F43" s="152"/>
      <c r="G43" s="153"/>
      <c r="H43" s="153"/>
      <c r="I43" s="154"/>
    </row>
    <row r="44" spans="6:9">
      <c r="F44" s="152"/>
      <c r="G44" s="153"/>
      <c r="H44" s="153"/>
      <c r="I44" s="154"/>
    </row>
    <row r="45" spans="6:9">
      <c r="F45" s="152"/>
      <c r="G45" s="153"/>
      <c r="H45" s="153"/>
      <c r="I45" s="154"/>
    </row>
    <row r="46" spans="6:9">
      <c r="F46" s="152"/>
      <c r="G46" s="153"/>
      <c r="H46" s="153"/>
      <c r="I46" s="154"/>
    </row>
    <row r="47" spans="6:9">
      <c r="F47" s="152"/>
      <c r="G47" s="153"/>
      <c r="H47" s="153"/>
      <c r="I47" s="154"/>
    </row>
    <row r="48" spans="6:9">
      <c r="F48" s="152"/>
      <c r="G48" s="153"/>
      <c r="H48" s="153"/>
      <c r="I48" s="154"/>
    </row>
    <row r="49" spans="6:9">
      <c r="F49" s="152"/>
      <c r="G49" s="153"/>
      <c r="H49" s="153"/>
      <c r="I49" s="154"/>
    </row>
    <row r="50" spans="6:9">
      <c r="F50" s="152"/>
      <c r="G50" s="153"/>
      <c r="H50" s="153"/>
      <c r="I50" s="154"/>
    </row>
    <row r="51" spans="6:9">
      <c r="F51" s="152"/>
      <c r="G51" s="153"/>
      <c r="H51" s="153"/>
      <c r="I51" s="154"/>
    </row>
    <row r="52" spans="6:9">
      <c r="F52" s="152"/>
      <c r="G52" s="153"/>
      <c r="H52" s="153"/>
      <c r="I52" s="154"/>
    </row>
    <row r="53" spans="6:9">
      <c r="F53" s="152"/>
      <c r="G53" s="153"/>
      <c r="H53" s="153"/>
      <c r="I53" s="154"/>
    </row>
    <row r="54" spans="6:9">
      <c r="F54" s="152"/>
      <c r="G54" s="153"/>
      <c r="H54" s="153"/>
      <c r="I54" s="154"/>
    </row>
    <row r="55" spans="6:9">
      <c r="F55" s="152"/>
      <c r="G55" s="153"/>
      <c r="H55" s="153"/>
      <c r="I55" s="154"/>
    </row>
    <row r="56" spans="6:9">
      <c r="F56" s="152"/>
      <c r="G56" s="153"/>
      <c r="H56" s="153"/>
      <c r="I56" s="154"/>
    </row>
    <row r="57" spans="6:9">
      <c r="F57" s="152"/>
      <c r="G57" s="153"/>
      <c r="H57" s="153"/>
      <c r="I57" s="154"/>
    </row>
    <row r="58" spans="6:9">
      <c r="F58" s="152"/>
      <c r="G58" s="153"/>
      <c r="H58" s="153"/>
      <c r="I58" s="154"/>
    </row>
    <row r="59" spans="6:9">
      <c r="F59" s="152"/>
      <c r="G59" s="153"/>
      <c r="H59" s="153"/>
      <c r="I59" s="154"/>
    </row>
    <row r="60" spans="6:9">
      <c r="F60" s="152"/>
      <c r="G60" s="153"/>
      <c r="H60" s="153"/>
      <c r="I60" s="154"/>
    </row>
    <row r="61" spans="6:9">
      <c r="F61" s="152"/>
      <c r="G61" s="153"/>
      <c r="H61" s="153"/>
      <c r="I61" s="154"/>
    </row>
    <row r="62" spans="6:9">
      <c r="F62" s="152"/>
      <c r="G62" s="153"/>
      <c r="H62" s="153"/>
      <c r="I62" s="154"/>
    </row>
    <row r="63" spans="6:9">
      <c r="F63" s="152"/>
      <c r="G63" s="153"/>
      <c r="H63" s="153"/>
      <c r="I63" s="154"/>
    </row>
    <row r="64" spans="6:9">
      <c r="F64" s="152"/>
      <c r="G64" s="153"/>
      <c r="H64" s="153"/>
      <c r="I64" s="154"/>
    </row>
    <row r="65" spans="6:9">
      <c r="F65" s="152"/>
      <c r="G65" s="153"/>
      <c r="H65" s="153"/>
      <c r="I65" s="154"/>
    </row>
    <row r="66" spans="6:9">
      <c r="F66" s="152"/>
      <c r="G66" s="153"/>
      <c r="H66" s="153"/>
      <c r="I66" s="154"/>
    </row>
  </sheetData>
  <mergeCells count="4">
    <mergeCell ref="A1:B1"/>
    <mergeCell ref="C1:F1"/>
    <mergeCell ref="A2:B2"/>
    <mergeCell ref="G2:I2"/>
  </mergeCells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showGridLines="0" showZeros="0" view="pageBreakPreview" zoomScale="115" zoomScaleNormal="100" zoomScaleSheetLayoutView="115" workbookViewId="0">
      <pane xSplit="7" ySplit="6" topLeftCell="H112" activePane="bottomRight" state="frozen"/>
      <selection pane="topRight" activeCell="H1" sqref="H1"/>
      <selection pane="bottomLeft" activeCell="A7" sqref="A7"/>
      <selection pane="bottomRight" activeCell="J59" sqref="J59"/>
    </sheetView>
  </sheetViews>
  <sheetFormatPr defaultRowHeight="12.75"/>
  <cols>
    <col min="1" max="1" width="4.42578125" style="155" customWidth="1"/>
    <col min="2" max="2" width="14.5703125" style="155" customWidth="1"/>
    <col min="3" max="3" width="42.140625" style="155" customWidth="1"/>
    <col min="4" max="4" width="5.42578125" style="155" customWidth="1"/>
    <col min="5" max="5" width="6.85546875" style="287" customWidth="1"/>
    <col min="6" max="6" width="10.140625" style="155" customWidth="1"/>
    <col min="7" max="7" width="12.85546875" style="155" customWidth="1"/>
    <col min="8" max="8" width="11" style="155" customWidth="1"/>
    <col min="9" max="9" width="14.5703125" style="278" customWidth="1"/>
    <col min="10" max="10" width="16.5703125" style="278" customWidth="1"/>
    <col min="11" max="11" width="75.42578125" style="155" customWidth="1"/>
    <col min="12" max="256" width="9.140625" style="155"/>
    <col min="257" max="257" width="4.42578125" style="155" customWidth="1"/>
    <col min="258" max="258" width="14.5703125" style="155" customWidth="1"/>
    <col min="259" max="259" width="42.140625" style="155" customWidth="1"/>
    <col min="260" max="260" width="5.42578125" style="155" customWidth="1"/>
    <col min="261" max="261" width="6.85546875" style="155" customWidth="1"/>
    <col min="262" max="262" width="10.140625" style="155" customWidth="1"/>
    <col min="263" max="263" width="12.85546875" style="155" customWidth="1"/>
    <col min="264" max="264" width="11" style="155" customWidth="1"/>
    <col min="265" max="265" width="14.5703125" style="155" customWidth="1"/>
    <col min="266" max="266" width="16.5703125" style="155" customWidth="1"/>
    <col min="267" max="267" width="75.42578125" style="155" customWidth="1"/>
    <col min="268" max="512" width="9.140625" style="155"/>
    <col min="513" max="513" width="4.42578125" style="155" customWidth="1"/>
    <col min="514" max="514" width="14.5703125" style="155" customWidth="1"/>
    <col min="515" max="515" width="42.140625" style="155" customWidth="1"/>
    <col min="516" max="516" width="5.42578125" style="155" customWidth="1"/>
    <col min="517" max="517" width="6.85546875" style="155" customWidth="1"/>
    <col min="518" max="518" width="10.140625" style="155" customWidth="1"/>
    <col min="519" max="519" width="12.85546875" style="155" customWidth="1"/>
    <col min="520" max="520" width="11" style="155" customWidth="1"/>
    <col min="521" max="521" width="14.5703125" style="155" customWidth="1"/>
    <col min="522" max="522" width="16.5703125" style="155" customWidth="1"/>
    <col min="523" max="523" width="75.42578125" style="155" customWidth="1"/>
    <col min="524" max="768" width="9.140625" style="155"/>
    <col min="769" max="769" width="4.42578125" style="155" customWidth="1"/>
    <col min="770" max="770" width="14.5703125" style="155" customWidth="1"/>
    <col min="771" max="771" width="42.140625" style="155" customWidth="1"/>
    <col min="772" max="772" width="5.42578125" style="155" customWidth="1"/>
    <col min="773" max="773" width="6.85546875" style="155" customWidth="1"/>
    <col min="774" max="774" width="10.140625" style="155" customWidth="1"/>
    <col min="775" max="775" width="12.85546875" style="155" customWidth="1"/>
    <col min="776" max="776" width="11" style="155" customWidth="1"/>
    <col min="777" max="777" width="14.5703125" style="155" customWidth="1"/>
    <col min="778" max="778" width="16.5703125" style="155" customWidth="1"/>
    <col min="779" max="779" width="75.42578125" style="155" customWidth="1"/>
    <col min="780" max="1024" width="9.140625" style="155"/>
    <col min="1025" max="1025" width="4.42578125" style="155" customWidth="1"/>
    <col min="1026" max="1026" width="14.5703125" style="155" customWidth="1"/>
    <col min="1027" max="1027" width="42.140625" style="155" customWidth="1"/>
    <col min="1028" max="1028" width="5.42578125" style="155" customWidth="1"/>
    <col min="1029" max="1029" width="6.85546875" style="155" customWidth="1"/>
    <col min="1030" max="1030" width="10.140625" style="155" customWidth="1"/>
    <col min="1031" max="1031" width="12.85546875" style="155" customWidth="1"/>
    <col min="1032" max="1032" width="11" style="155" customWidth="1"/>
    <col min="1033" max="1033" width="14.5703125" style="155" customWidth="1"/>
    <col min="1034" max="1034" width="16.5703125" style="155" customWidth="1"/>
    <col min="1035" max="1035" width="75.42578125" style="155" customWidth="1"/>
    <col min="1036" max="1280" width="9.140625" style="155"/>
    <col min="1281" max="1281" width="4.42578125" style="155" customWidth="1"/>
    <col min="1282" max="1282" width="14.5703125" style="155" customWidth="1"/>
    <col min="1283" max="1283" width="42.140625" style="155" customWidth="1"/>
    <col min="1284" max="1284" width="5.42578125" style="155" customWidth="1"/>
    <col min="1285" max="1285" width="6.85546875" style="155" customWidth="1"/>
    <col min="1286" max="1286" width="10.140625" style="155" customWidth="1"/>
    <col min="1287" max="1287" width="12.85546875" style="155" customWidth="1"/>
    <col min="1288" max="1288" width="11" style="155" customWidth="1"/>
    <col min="1289" max="1289" width="14.5703125" style="155" customWidth="1"/>
    <col min="1290" max="1290" width="16.5703125" style="155" customWidth="1"/>
    <col min="1291" max="1291" width="75.42578125" style="155" customWidth="1"/>
    <col min="1292" max="1536" width="9.140625" style="155"/>
    <col min="1537" max="1537" width="4.42578125" style="155" customWidth="1"/>
    <col min="1538" max="1538" width="14.5703125" style="155" customWidth="1"/>
    <col min="1539" max="1539" width="42.140625" style="155" customWidth="1"/>
    <col min="1540" max="1540" width="5.42578125" style="155" customWidth="1"/>
    <col min="1541" max="1541" width="6.85546875" style="155" customWidth="1"/>
    <col min="1542" max="1542" width="10.140625" style="155" customWidth="1"/>
    <col min="1543" max="1543" width="12.85546875" style="155" customWidth="1"/>
    <col min="1544" max="1544" width="11" style="155" customWidth="1"/>
    <col min="1545" max="1545" width="14.5703125" style="155" customWidth="1"/>
    <col min="1546" max="1546" width="16.5703125" style="155" customWidth="1"/>
    <col min="1547" max="1547" width="75.42578125" style="155" customWidth="1"/>
    <col min="1548" max="1792" width="9.140625" style="155"/>
    <col min="1793" max="1793" width="4.42578125" style="155" customWidth="1"/>
    <col min="1794" max="1794" width="14.5703125" style="155" customWidth="1"/>
    <col min="1795" max="1795" width="42.140625" style="155" customWidth="1"/>
    <col min="1796" max="1796" width="5.42578125" style="155" customWidth="1"/>
    <col min="1797" max="1797" width="6.85546875" style="155" customWidth="1"/>
    <col min="1798" max="1798" width="10.140625" style="155" customWidth="1"/>
    <col min="1799" max="1799" width="12.85546875" style="155" customWidth="1"/>
    <col min="1800" max="1800" width="11" style="155" customWidth="1"/>
    <col min="1801" max="1801" width="14.5703125" style="155" customWidth="1"/>
    <col min="1802" max="1802" width="16.5703125" style="155" customWidth="1"/>
    <col min="1803" max="1803" width="75.42578125" style="155" customWidth="1"/>
    <col min="1804" max="2048" width="9.140625" style="155"/>
    <col min="2049" max="2049" width="4.42578125" style="155" customWidth="1"/>
    <col min="2050" max="2050" width="14.5703125" style="155" customWidth="1"/>
    <col min="2051" max="2051" width="42.140625" style="155" customWidth="1"/>
    <col min="2052" max="2052" width="5.42578125" style="155" customWidth="1"/>
    <col min="2053" max="2053" width="6.85546875" style="155" customWidth="1"/>
    <col min="2054" max="2054" width="10.140625" style="155" customWidth="1"/>
    <col min="2055" max="2055" width="12.85546875" style="155" customWidth="1"/>
    <col min="2056" max="2056" width="11" style="155" customWidth="1"/>
    <col min="2057" max="2057" width="14.5703125" style="155" customWidth="1"/>
    <col min="2058" max="2058" width="16.5703125" style="155" customWidth="1"/>
    <col min="2059" max="2059" width="75.42578125" style="155" customWidth="1"/>
    <col min="2060" max="2304" width="9.140625" style="155"/>
    <col min="2305" max="2305" width="4.42578125" style="155" customWidth="1"/>
    <col min="2306" max="2306" width="14.5703125" style="155" customWidth="1"/>
    <col min="2307" max="2307" width="42.140625" style="155" customWidth="1"/>
    <col min="2308" max="2308" width="5.42578125" style="155" customWidth="1"/>
    <col min="2309" max="2309" width="6.85546875" style="155" customWidth="1"/>
    <col min="2310" max="2310" width="10.140625" style="155" customWidth="1"/>
    <col min="2311" max="2311" width="12.85546875" style="155" customWidth="1"/>
    <col min="2312" max="2312" width="11" style="155" customWidth="1"/>
    <col min="2313" max="2313" width="14.5703125" style="155" customWidth="1"/>
    <col min="2314" max="2314" width="16.5703125" style="155" customWidth="1"/>
    <col min="2315" max="2315" width="75.42578125" style="155" customWidth="1"/>
    <col min="2316" max="2560" width="9.140625" style="155"/>
    <col min="2561" max="2561" width="4.42578125" style="155" customWidth="1"/>
    <col min="2562" max="2562" width="14.5703125" style="155" customWidth="1"/>
    <col min="2563" max="2563" width="42.140625" style="155" customWidth="1"/>
    <col min="2564" max="2564" width="5.42578125" style="155" customWidth="1"/>
    <col min="2565" max="2565" width="6.85546875" style="155" customWidth="1"/>
    <col min="2566" max="2566" width="10.140625" style="155" customWidth="1"/>
    <col min="2567" max="2567" width="12.85546875" style="155" customWidth="1"/>
    <col min="2568" max="2568" width="11" style="155" customWidth="1"/>
    <col min="2569" max="2569" width="14.5703125" style="155" customWidth="1"/>
    <col min="2570" max="2570" width="16.5703125" style="155" customWidth="1"/>
    <col min="2571" max="2571" width="75.42578125" style="155" customWidth="1"/>
    <col min="2572" max="2816" width="9.140625" style="155"/>
    <col min="2817" max="2817" width="4.42578125" style="155" customWidth="1"/>
    <col min="2818" max="2818" width="14.5703125" style="155" customWidth="1"/>
    <col min="2819" max="2819" width="42.140625" style="155" customWidth="1"/>
    <col min="2820" max="2820" width="5.42578125" style="155" customWidth="1"/>
    <col min="2821" max="2821" width="6.85546875" style="155" customWidth="1"/>
    <col min="2822" max="2822" width="10.140625" style="155" customWidth="1"/>
    <col min="2823" max="2823" width="12.85546875" style="155" customWidth="1"/>
    <col min="2824" max="2824" width="11" style="155" customWidth="1"/>
    <col min="2825" max="2825" width="14.5703125" style="155" customWidth="1"/>
    <col min="2826" max="2826" width="16.5703125" style="155" customWidth="1"/>
    <col min="2827" max="2827" width="75.42578125" style="155" customWidth="1"/>
    <col min="2828" max="3072" width="9.140625" style="155"/>
    <col min="3073" max="3073" width="4.42578125" style="155" customWidth="1"/>
    <col min="3074" max="3074" width="14.5703125" style="155" customWidth="1"/>
    <col min="3075" max="3075" width="42.140625" style="155" customWidth="1"/>
    <col min="3076" max="3076" width="5.42578125" style="155" customWidth="1"/>
    <col min="3077" max="3077" width="6.85546875" style="155" customWidth="1"/>
    <col min="3078" max="3078" width="10.140625" style="155" customWidth="1"/>
    <col min="3079" max="3079" width="12.85546875" style="155" customWidth="1"/>
    <col min="3080" max="3080" width="11" style="155" customWidth="1"/>
    <col min="3081" max="3081" width="14.5703125" style="155" customWidth="1"/>
    <col min="3082" max="3082" width="16.5703125" style="155" customWidth="1"/>
    <col min="3083" max="3083" width="75.42578125" style="155" customWidth="1"/>
    <col min="3084" max="3328" width="9.140625" style="155"/>
    <col min="3329" max="3329" width="4.42578125" style="155" customWidth="1"/>
    <col min="3330" max="3330" width="14.5703125" style="155" customWidth="1"/>
    <col min="3331" max="3331" width="42.140625" style="155" customWidth="1"/>
    <col min="3332" max="3332" width="5.42578125" style="155" customWidth="1"/>
    <col min="3333" max="3333" width="6.85546875" style="155" customWidth="1"/>
    <col min="3334" max="3334" width="10.140625" style="155" customWidth="1"/>
    <col min="3335" max="3335" width="12.85546875" style="155" customWidth="1"/>
    <col min="3336" max="3336" width="11" style="155" customWidth="1"/>
    <col min="3337" max="3337" width="14.5703125" style="155" customWidth="1"/>
    <col min="3338" max="3338" width="16.5703125" style="155" customWidth="1"/>
    <col min="3339" max="3339" width="75.42578125" style="155" customWidth="1"/>
    <col min="3340" max="3584" width="9.140625" style="155"/>
    <col min="3585" max="3585" width="4.42578125" style="155" customWidth="1"/>
    <col min="3586" max="3586" width="14.5703125" style="155" customWidth="1"/>
    <col min="3587" max="3587" width="42.140625" style="155" customWidth="1"/>
    <col min="3588" max="3588" width="5.42578125" style="155" customWidth="1"/>
    <col min="3589" max="3589" width="6.85546875" style="155" customWidth="1"/>
    <col min="3590" max="3590" width="10.140625" style="155" customWidth="1"/>
    <col min="3591" max="3591" width="12.85546875" style="155" customWidth="1"/>
    <col min="3592" max="3592" width="11" style="155" customWidth="1"/>
    <col min="3593" max="3593" width="14.5703125" style="155" customWidth="1"/>
    <col min="3594" max="3594" width="16.5703125" style="155" customWidth="1"/>
    <col min="3595" max="3595" width="75.42578125" style="155" customWidth="1"/>
    <col min="3596" max="3840" width="9.140625" style="155"/>
    <col min="3841" max="3841" width="4.42578125" style="155" customWidth="1"/>
    <col min="3842" max="3842" width="14.5703125" style="155" customWidth="1"/>
    <col min="3843" max="3843" width="42.140625" style="155" customWidth="1"/>
    <col min="3844" max="3844" width="5.42578125" style="155" customWidth="1"/>
    <col min="3845" max="3845" width="6.85546875" style="155" customWidth="1"/>
    <col min="3846" max="3846" width="10.140625" style="155" customWidth="1"/>
    <col min="3847" max="3847" width="12.85546875" style="155" customWidth="1"/>
    <col min="3848" max="3848" width="11" style="155" customWidth="1"/>
    <col min="3849" max="3849" width="14.5703125" style="155" customWidth="1"/>
    <col min="3850" max="3850" width="16.5703125" style="155" customWidth="1"/>
    <col min="3851" max="3851" width="75.42578125" style="155" customWidth="1"/>
    <col min="3852" max="4096" width="9.140625" style="155"/>
    <col min="4097" max="4097" width="4.42578125" style="155" customWidth="1"/>
    <col min="4098" max="4098" width="14.5703125" style="155" customWidth="1"/>
    <col min="4099" max="4099" width="42.140625" style="155" customWidth="1"/>
    <col min="4100" max="4100" width="5.42578125" style="155" customWidth="1"/>
    <col min="4101" max="4101" width="6.85546875" style="155" customWidth="1"/>
    <col min="4102" max="4102" width="10.140625" style="155" customWidth="1"/>
    <col min="4103" max="4103" width="12.85546875" style="155" customWidth="1"/>
    <col min="4104" max="4104" width="11" style="155" customWidth="1"/>
    <col min="4105" max="4105" width="14.5703125" style="155" customWidth="1"/>
    <col min="4106" max="4106" width="16.5703125" style="155" customWidth="1"/>
    <col min="4107" max="4107" width="75.42578125" style="155" customWidth="1"/>
    <col min="4108" max="4352" width="9.140625" style="155"/>
    <col min="4353" max="4353" width="4.42578125" style="155" customWidth="1"/>
    <col min="4354" max="4354" width="14.5703125" style="155" customWidth="1"/>
    <col min="4355" max="4355" width="42.140625" style="155" customWidth="1"/>
    <col min="4356" max="4356" width="5.42578125" style="155" customWidth="1"/>
    <col min="4357" max="4357" width="6.85546875" style="155" customWidth="1"/>
    <col min="4358" max="4358" width="10.140625" style="155" customWidth="1"/>
    <col min="4359" max="4359" width="12.85546875" style="155" customWidth="1"/>
    <col min="4360" max="4360" width="11" style="155" customWidth="1"/>
    <col min="4361" max="4361" width="14.5703125" style="155" customWidth="1"/>
    <col min="4362" max="4362" width="16.5703125" style="155" customWidth="1"/>
    <col min="4363" max="4363" width="75.42578125" style="155" customWidth="1"/>
    <col min="4364" max="4608" width="9.140625" style="155"/>
    <col min="4609" max="4609" width="4.42578125" style="155" customWidth="1"/>
    <col min="4610" max="4610" width="14.5703125" style="155" customWidth="1"/>
    <col min="4611" max="4611" width="42.140625" style="155" customWidth="1"/>
    <col min="4612" max="4612" width="5.42578125" style="155" customWidth="1"/>
    <col min="4613" max="4613" width="6.85546875" style="155" customWidth="1"/>
    <col min="4614" max="4614" width="10.140625" style="155" customWidth="1"/>
    <col min="4615" max="4615" width="12.85546875" style="155" customWidth="1"/>
    <col min="4616" max="4616" width="11" style="155" customWidth="1"/>
    <col min="4617" max="4617" width="14.5703125" style="155" customWidth="1"/>
    <col min="4618" max="4618" width="16.5703125" style="155" customWidth="1"/>
    <col min="4619" max="4619" width="75.42578125" style="155" customWidth="1"/>
    <col min="4620" max="4864" width="9.140625" style="155"/>
    <col min="4865" max="4865" width="4.42578125" style="155" customWidth="1"/>
    <col min="4866" max="4866" width="14.5703125" style="155" customWidth="1"/>
    <col min="4867" max="4867" width="42.140625" style="155" customWidth="1"/>
    <col min="4868" max="4868" width="5.42578125" style="155" customWidth="1"/>
    <col min="4869" max="4869" width="6.85546875" style="155" customWidth="1"/>
    <col min="4870" max="4870" width="10.140625" style="155" customWidth="1"/>
    <col min="4871" max="4871" width="12.85546875" style="155" customWidth="1"/>
    <col min="4872" max="4872" width="11" style="155" customWidth="1"/>
    <col min="4873" max="4873" width="14.5703125" style="155" customWidth="1"/>
    <col min="4874" max="4874" width="16.5703125" style="155" customWidth="1"/>
    <col min="4875" max="4875" width="75.42578125" style="155" customWidth="1"/>
    <col min="4876" max="5120" width="9.140625" style="155"/>
    <col min="5121" max="5121" width="4.42578125" style="155" customWidth="1"/>
    <col min="5122" max="5122" width="14.5703125" style="155" customWidth="1"/>
    <col min="5123" max="5123" width="42.140625" style="155" customWidth="1"/>
    <col min="5124" max="5124" width="5.42578125" style="155" customWidth="1"/>
    <col min="5125" max="5125" width="6.85546875" style="155" customWidth="1"/>
    <col min="5126" max="5126" width="10.140625" style="155" customWidth="1"/>
    <col min="5127" max="5127" width="12.85546875" style="155" customWidth="1"/>
    <col min="5128" max="5128" width="11" style="155" customWidth="1"/>
    <col min="5129" max="5129" width="14.5703125" style="155" customWidth="1"/>
    <col min="5130" max="5130" width="16.5703125" style="155" customWidth="1"/>
    <col min="5131" max="5131" width="75.42578125" style="155" customWidth="1"/>
    <col min="5132" max="5376" width="9.140625" style="155"/>
    <col min="5377" max="5377" width="4.42578125" style="155" customWidth="1"/>
    <col min="5378" max="5378" width="14.5703125" style="155" customWidth="1"/>
    <col min="5379" max="5379" width="42.140625" style="155" customWidth="1"/>
    <col min="5380" max="5380" width="5.42578125" style="155" customWidth="1"/>
    <col min="5381" max="5381" width="6.85546875" style="155" customWidth="1"/>
    <col min="5382" max="5382" width="10.140625" style="155" customWidth="1"/>
    <col min="5383" max="5383" width="12.85546875" style="155" customWidth="1"/>
    <col min="5384" max="5384" width="11" style="155" customWidth="1"/>
    <col min="5385" max="5385" width="14.5703125" style="155" customWidth="1"/>
    <col min="5386" max="5386" width="16.5703125" style="155" customWidth="1"/>
    <col min="5387" max="5387" width="75.42578125" style="155" customWidth="1"/>
    <col min="5388" max="5632" width="9.140625" style="155"/>
    <col min="5633" max="5633" width="4.42578125" style="155" customWidth="1"/>
    <col min="5634" max="5634" width="14.5703125" style="155" customWidth="1"/>
    <col min="5635" max="5635" width="42.140625" style="155" customWidth="1"/>
    <col min="5636" max="5636" width="5.42578125" style="155" customWidth="1"/>
    <col min="5637" max="5637" width="6.85546875" style="155" customWidth="1"/>
    <col min="5638" max="5638" width="10.140625" style="155" customWidth="1"/>
    <col min="5639" max="5639" width="12.85546875" style="155" customWidth="1"/>
    <col min="5640" max="5640" width="11" style="155" customWidth="1"/>
    <col min="5641" max="5641" width="14.5703125" style="155" customWidth="1"/>
    <col min="5642" max="5642" width="16.5703125" style="155" customWidth="1"/>
    <col min="5643" max="5643" width="75.42578125" style="155" customWidth="1"/>
    <col min="5644" max="5888" width="9.140625" style="155"/>
    <col min="5889" max="5889" width="4.42578125" style="155" customWidth="1"/>
    <col min="5890" max="5890" width="14.5703125" style="155" customWidth="1"/>
    <col min="5891" max="5891" width="42.140625" style="155" customWidth="1"/>
    <col min="5892" max="5892" width="5.42578125" style="155" customWidth="1"/>
    <col min="5893" max="5893" width="6.85546875" style="155" customWidth="1"/>
    <col min="5894" max="5894" width="10.140625" style="155" customWidth="1"/>
    <col min="5895" max="5895" width="12.85546875" style="155" customWidth="1"/>
    <col min="5896" max="5896" width="11" style="155" customWidth="1"/>
    <col min="5897" max="5897" width="14.5703125" style="155" customWidth="1"/>
    <col min="5898" max="5898" width="16.5703125" style="155" customWidth="1"/>
    <col min="5899" max="5899" width="75.42578125" style="155" customWidth="1"/>
    <col min="5900" max="6144" width="9.140625" style="155"/>
    <col min="6145" max="6145" width="4.42578125" style="155" customWidth="1"/>
    <col min="6146" max="6146" width="14.5703125" style="155" customWidth="1"/>
    <col min="6147" max="6147" width="42.140625" style="155" customWidth="1"/>
    <col min="6148" max="6148" width="5.42578125" style="155" customWidth="1"/>
    <col min="6149" max="6149" width="6.85546875" style="155" customWidth="1"/>
    <col min="6150" max="6150" width="10.140625" style="155" customWidth="1"/>
    <col min="6151" max="6151" width="12.85546875" style="155" customWidth="1"/>
    <col min="6152" max="6152" width="11" style="155" customWidth="1"/>
    <col min="6153" max="6153" width="14.5703125" style="155" customWidth="1"/>
    <col min="6154" max="6154" width="16.5703125" style="155" customWidth="1"/>
    <col min="6155" max="6155" width="75.42578125" style="155" customWidth="1"/>
    <col min="6156" max="6400" width="9.140625" style="155"/>
    <col min="6401" max="6401" width="4.42578125" style="155" customWidth="1"/>
    <col min="6402" max="6402" width="14.5703125" style="155" customWidth="1"/>
    <col min="6403" max="6403" width="42.140625" style="155" customWidth="1"/>
    <col min="6404" max="6404" width="5.42578125" style="155" customWidth="1"/>
    <col min="6405" max="6405" width="6.85546875" style="155" customWidth="1"/>
    <col min="6406" max="6406" width="10.140625" style="155" customWidth="1"/>
    <col min="6407" max="6407" width="12.85546875" style="155" customWidth="1"/>
    <col min="6408" max="6408" width="11" style="155" customWidth="1"/>
    <col min="6409" max="6409" width="14.5703125" style="155" customWidth="1"/>
    <col min="6410" max="6410" width="16.5703125" style="155" customWidth="1"/>
    <col min="6411" max="6411" width="75.42578125" style="155" customWidth="1"/>
    <col min="6412" max="6656" width="9.140625" style="155"/>
    <col min="6657" max="6657" width="4.42578125" style="155" customWidth="1"/>
    <col min="6658" max="6658" width="14.5703125" style="155" customWidth="1"/>
    <col min="6659" max="6659" width="42.140625" style="155" customWidth="1"/>
    <col min="6660" max="6660" width="5.42578125" style="155" customWidth="1"/>
    <col min="6661" max="6661" width="6.85546875" style="155" customWidth="1"/>
    <col min="6662" max="6662" width="10.140625" style="155" customWidth="1"/>
    <col min="6663" max="6663" width="12.85546875" style="155" customWidth="1"/>
    <col min="6664" max="6664" width="11" style="155" customWidth="1"/>
    <col min="6665" max="6665" width="14.5703125" style="155" customWidth="1"/>
    <col min="6666" max="6666" width="16.5703125" style="155" customWidth="1"/>
    <col min="6667" max="6667" width="75.42578125" style="155" customWidth="1"/>
    <col min="6668" max="6912" width="9.140625" style="155"/>
    <col min="6913" max="6913" width="4.42578125" style="155" customWidth="1"/>
    <col min="6914" max="6914" width="14.5703125" style="155" customWidth="1"/>
    <col min="6915" max="6915" width="42.140625" style="155" customWidth="1"/>
    <col min="6916" max="6916" width="5.42578125" style="155" customWidth="1"/>
    <col min="6917" max="6917" width="6.85546875" style="155" customWidth="1"/>
    <col min="6918" max="6918" width="10.140625" style="155" customWidth="1"/>
    <col min="6919" max="6919" width="12.85546875" style="155" customWidth="1"/>
    <col min="6920" max="6920" width="11" style="155" customWidth="1"/>
    <col min="6921" max="6921" width="14.5703125" style="155" customWidth="1"/>
    <col min="6922" max="6922" width="16.5703125" style="155" customWidth="1"/>
    <col min="6923" max="6923" width="75.42578125" style="155" customWidth="1"/>
    <col min="6924" max="7168" width="9.140625" style="155"/>
    <col min="7169" max="7169" width="4.42578125" style="155" customWidth="1"/>
    <col min="7170" max="7170" width="14.5703125" style="155" customWidth="1"/>
    <col min="7171" max="7171" width="42.140625" style="155" customWidth="1"/>
    <col min="7172" max="7172" width="5.42578125" style="155" customWidth="1"/>
    <col min="7173" max="7173" width="6.85546875" style="155" customWidth="1"/>
    <col min="7174" max="7174" width="10.140625" style="155" customWidth="1"/>
    <col min="7175" max="7175" width="12.85546875" style="155" customWidth="1"/>
    <col min="7176" max="7176" width="11" style="155" customWidth="1"/>
    <col min="7177" max="7177" width="14.5703125" style="155" customWidth="1"/>
    <col min="7178" max="7178" width="16.5703125" style="155" customWidth="1"/>
    <col min="7179" max="7179" width="75.42578125" style="155" customWidth="1"/>
    <col min="7180" max="7424" width="9.140625" style="155"/>
    <col min="7425" max="7425" width="4.42578125" style="155" customWidth="1"/>
    <col min="7426" max="7426" width="14.5703125" style="155" customWidth="1"/>
    <col min="7427" max="7427" width="42.140625" style="155" customWidth="1"/>
    <col min="7428" max="7428" width="5.42578125" style="155" customWidth="1"/>
    <col min="7429" max="7429" width="6.85546875" style="155" customWidth="1"/>
    <col min="7430" max="7430" width="10.140625" style="155" customWidth="1"/>
    <col min="7431" max="7431" width="12.85546875" style="155" customWidth="1"/>
    <col min="7432" max="7432" width="11" style="155" customWidth="1"/>
    <col min="7433" max="7433" width="14.5703125" style="155" customWidth="1"/>
    <col min="7434" max="7434" width="16.5703125" style="155" customWidth="1"/>
    <col min="7435" max="7435" width="75.42578125" style="155" customWidth="1"/>
    <col min="7436" max="7680" width="9.140625" style="155"/>
    <col min="7681" max="7681" width="4.42578125" style="155" customWidth="1"/>
    <col min="7682" max="7682" width="14.5703125" style="155" customWidth="1"/>
    <col min="7683" max="7683" width="42.140625" style="155" customWidth="1"/>
    <col min="7684" max="7684" width="5.42578125" style="155" customWidth="1"/>
    <col min="7685" max="7685" width="6.85546875" style="155" customWidth="1"/>
    <col min="7686" max="7686" width="10.140625" style="155" customWidth="1"/>
    <col min="7687" max="7687" width="12.85546875" style="155" customWidth="1"/>
    <col min="7688" max="7688" width="11" style="155" customWidth="1"/>
    <col min="7689" max="7689" width="14.5703125" style="155" customWidth="1"/>
    <col min="7690" max="7690" width="16.5703125" style="155" customWidth="1"/>
    <col min="7691" max="7691" width="75.42578125" style="155" customWidth="1"/>
    <col min="7692" max="7936" width="9.140625" style="155"/>
    <col min="7937" max="7937" width="4.42578125" style="155" customWidth="1"/>
    <col min="7938" max="7938" width="14.5703125" style="155" customWidth="1"/>
    <col min="7939" max="7939" width="42.140625" style="155" customWidth="1"/>
    <col min="7940" max="7940" width="5.42578125" style="155" customWidth="1"/>
    <col min="7941" max="7941" width="6.85546875" style="155" customWidth="1"/>
    <col min="7942" max="7942" width="10.140625" style="155" customWidth="1"/>
    <col min="7943" max="7943" width="12.85546875" style="155" customWidth="1"/>
    <col min="7944" max="7944" width="11" style="155" customWidth="1"/>
    <col min="7945" max="7945" width="14.5703125" style="155" customWidth="1"/>
    <col min="7946" max="7946" width="16.5703125" style="155" customWidth="1"/>
    <col min="7947" max="7947" width="75.42578125" style="155" customWidth="1"/>
    <col min="7948" max="8192" width="9.140625" style="155"/>
    <col min="8193" max="8193" width="4.42578125" style="155" customWidth="1"/>
    <col min="8194" max="8194" width="14.5703125" style="155" customWidth="1"/>
    <col min="8195" max="8195" width="42.140625" style="155" customWidth="1"/>
    <col min="8196" max="8196" width="5.42578125" style="155" customWidth="1"/>
    <col min="8197" max="8197" width="6.85546875" style="155" customWidth="1"/>
    <col min="8198" max="8198" width="10.140625" style="155" customWidth="1"/>
    <col min="8199" max="8199" width="12.85546875" style="155" customWidth="1"/>
    <col min="8200" max="8200" width="11" style="155" customWidth="1"/>
    <col min="8201" max="8201" width="14.5703125" style="155" customWidth="1"/>
    <col min="8202" max="8202" width="16.5703125" style="155" customWidth="1"/>
    <col min="8203" max="8203" width="75.42578125" style="155" customWidth="1"/>
    <col min="8204" max="8448" width="9.140625" style="155"/>
    <col min="8449" max="8449" width="4.42578125" style="155" customWidth="1"/>
    <col min="8450" max="8450" width="14.5703125" style="155" customWidth="1"/>
    <col min="8451" max="8451" width="42.140625" style="155" customWidth="1"/>
    <col min="8452" max="8452" width="5.42578125" style="155" customWidth="1"/>
    <col min="8453" max="8453" width="6.85546875" style="155" customWidth="1"/>
    <col min="8454" max="8454" width="10.140625" style="155" customWidth="1"/>
    <col min="8455" max="8455" width="12.85546875" style="155" customWidth="1"/>
    <col min="8456" max="8456" width="11" style="155" customWidth="1"/>
    <col min="8457" max="8457" width="14.5703125" style="155" customWidth="1"/>
    <col min="8458" max="8458" width="16.5703125" style="155" customWidth="1"/>
    <col min="8459" max="8459" width="75.42578125" style="155" customWidth="1"/>
    <col min="8460" max="8704" width="9.140625" style="155"/>
    <col min="8705" max="8705" width="4.42578125" style="155" customWidth="1"/>
    <col min="8706" max="8706" width="14.5703125" style="155" customWidth="1"/>
    <col min="8707" max="8707" width="42.140625" style="155" customWidth="1"/>
    <col min="8708" max="8708" width="5.42578125" style="155" customWidth="1"/>
    <col min="8709" max="8709" width="6.85546875" style="155" customWidth="1"/>
    <col min="8710" max="8710" width="10.140625" style="155" customWidth="1"/>
    <col min="8711" max="8711" width="12.85546875" style="155" customWidth="1"/>
    <col min="8712" max="8712" width="11" style="155" customWidth="1"/>
    <col min="8713" max="8713" width="14.5703125" style="155" customWidth="1"/>
    <col min="8714" max="8714" width="16.5703125" style="155" customWidth="1"/>
    <col min="8715" max="8715" width="75.42578125" style="155" customWidth="1"/>
    <col min="8716" max="8960" width="9.140625" style="155"/>
    <col min="8961" max="8961" width="4.42578125" style="155" customWidth="1"/>
    <col min="8962" max="8962" width="14.5703125" style="155" customWidth="1"/>
    <col min="8963" max="8963" width="42.140625" style="155" customWidth="1"/>
    <col min="8964" max="8964" width="5.42578125" style="155" customWidth="1"/>
    <col min="8965" max="8965" width="6.85546875" style="155" customWidth="1"/>
    <col min="8966" max="8966" width="10.140625" style="155" customWidth="1"/>
    <col min="8967" max="8967" width="12.85546875" style="155" customWidth="1"/>
    <col min="8968" max="8968" width="11" style="155" customWidth="1"/>
    <col min="8969" max="8969" width="14.5703125" style="155" customWidth="1"/>
    <col min="8970" max="8970" width="16.5703125" style="155" customWidth="1"/>
    <col min="8971" max="8971" width="75.42578125" style="155" customWidth="1"/>
    <col min="8972" max="9216" width="9.140625" style="155"/>
    <col min="9217" max="9217" width="4.42578125" style="155" customWidth="1"/>
    <col min="9218" max="9218" width="14.5703125" style="155" customWidth="1"/>
    <col min="9219" max="9219" width="42.140625" style="155" customWidth="1"/>
    <col min="9220" max="9220" width="5.42578125" style="155" customWidth="1"/>
    <col min="9221" max="9221" width="6.85546875" style="155" customWidth="1"/>
    <col min="9222" max="9222" width="10.140625" style="155" customWidth="1"/>
    <col min="9223" max="9223" width="12.85546875" style="155" customWidth="1"/>
    <col min="9224" max="9224" width="11" style="155" customWidth="1"/>
    <col min="9225" max="9225" width="14.5703125" style="155" customWidth="1"/>
    <col min="9226" max="9226" width="16.5703125" style="155" customWidth="1"/>
    <col min="9227" max="9227" width="75.42578125" style="155" customWidth="1"/>
    <col min="9228" max="9472" width="9.140625" style="155"/>
    <col min="9473" max="9473" width="4.42578125" style="155" customWidth="1"/>
    <col min="9474" max="9474" width="14.5703125" style="155" customWidth="1"/>
    <col min="9475" max="9475" width="42.140625" style="155" customWidth="1"/>
    <col min="9476" max="9476" width="5.42578125" style="155" customWidth="1"/>
    <col min="9477" max="9477" width="6.85546875" style="155" customWidth="1"/>
    <col min="9478" max="9478" width="10.140625" style="155" customWidth="1"/>
    <col min="9479" max="9479" width="12.85546875" style="155" customWidth="1"/>
    <col min="9480" max="9480" width="11" style="155" customWidth="1"/>
    <col min="9481" max="9481" width="14.5703125" style="155" customWidth="1"/>
    <col min="9482" max="9482" width="16.5703125" style="155" customWidth="1"/>
    <col min="9483" max="9483" width="75.42578125" style="155" customWidth="1"/>
    <col min="9484" max="9728" width="9.140625" style="155"/>
    <col min="9729" max="9729" width="4.42578125" style="155" customWidth="1"/>
    <col min="9730" max="9730" width="14.5703125" style="155" customWidth="1"/>
    <col min="9731" max="9731" width="42.140625" style="155" customWidth="1"/>
    <col min="9732" max="9732" width="5.42578125" style="155" customWidth="1"/>
    <col min="9733" max="9733" width="6.85546875" style="155" customWidth="1"/>
    <col min="9734" max="9734" width="10.140625" style="155" customWidth="1"/>
    <col min="9735" max="9735" width="12.85546875" style="155" customWidth="1"/>
    <col min="9736" max="9736" width="11" style="155" customWidth="1"/>
    <col min="9737" max="9737" width="14.5703125" style="155" customWidth="1"/>
    <col min="9738" max="9738" width="16.5703125" style="155" customWidth="1"/>
    <col min="9739" max="9739" width="75.42578125" style="155" customWidth="1"/>
    <col min="9740" max="9984" width="9.140625" style="155"/>
    <col min="9985" max="9985" width="4.42578125" style="155" customWidth="1"/>
    <col min="9986" max="9986" width="14.5703125" style="155" customWidth="1"/>
    <col min="9987" max="9987" width="42.140625" style="155" customWidth="1"/>
    <col min="9988" max="9988" width="5.42578125" style="155" customWidth="1"/>
    <col min="9989" max="9989" width="6.85546875" style="155" customWidth="1"/>
    <col min="9990" max="9990" width="10.140625" style="155" customWidth="1"/>
    <col min="9991" max="9991" width="12.85546875" style="155" customWidth="1"/>
    <col min="9992" max="9992" width="11" style="155" customWidth="1"/>
    <col min="9993" max="9993" width="14.5703125" style="155" customWidth="1"/>
    <col min="9994" max="9994" width="16.5703125" style="155" customWidth="1"/>
    <col min="9995" max="9995" width="75.42578125" style="155" customWidth="1"/>
    <col min="9996" max="10240" width="9.140625" style="155"/>
    <col min="10241" max="10241" width="4.42578125" style="155" customWidth="1"/>
    <col min="10242" max="10242" width="14.5703125" style="155" customWidth="1"/>
    <col min="10243" max="10243" width="42.140625" style="155" customWidth="1"/>
    <col min="10244" max="10244" width="5.42578125" style="155" customWidth="1"/>
    <col min="10245" max="10245" width="6.85546875" style="155" customWidth="1"/>
    <col min="10246" max="10246" width="10.140625" style="155" customWidth="1"/>
    <col min="10247" max="10247" width="12.85546875" style="155" customWidth="1"/>
    <col min="10248" max="10248" width="11" style="155" customWidth="1"/>
    <col min="10249" max="10249" width="14.5703125" style="155" customWidth="1"/>
    <col min="10250" max="10250" width="16.5703125" style="155" customWidth="1"/>
    <col min="10251" max="10251" width="75.42578125" style="155" customWidth="1"/>
    <col min="10252" max="10496" width="9.140625" style="155"/>
    <col min="10497" max="10497" width="4.42578125" style="155" customWidth="1"/>
    <col min="10498" max="10498" width="14.5703125" style="155" customWidth="1"/>
    <col min="10499" max="10499" width="42.140625" style="155" customWidth="1"/>
    <col min="10500" max="10500" width="5.42578125" style="155" customWidth="1"/>
    <col min="10501" max="10501" width="6.85546875" style="155" customWidth="1"/>
    <col min="10502" max="10502" width="10.140625" style="155" customWidth="1"/>
    <col min="10503" max="10503" width="12.85546875" style="155" customWidth="1"/>
    <col min="10504" max="10504" width="11" style="155" customWidth="1"/>
    <col min="10505" max="10505" width="14.5703125" style="155" customWidth="1"/>
    <col min="10506" max="10506" width="16.5703125" style="155" customWidth="1"/>
    <col min="10507" max="10507" width="75.42578125" style="155" customWidth="1"/>
    <col min="10508" max="10752" width="9.140625" style="155"/>
    <col min="10753" max="10753" width="4.42578125" style="155" customWidth="1"/>
    <col min="10754" max="10754" width="14.5703125" style="155" customWidth="1"/>
    <col min="10755" max="10755" width="42.140625" style="155" customWidth="1"/>
    <col min="10756" max="10756" width="5.42578125" style="155" customWidth="1"/>
    <col min="10757" max="10757" width="6.85546875" style="155" customWidth="1"/>
    <col min="10758" max="10758" width="10.140625" style="155" customWidth="1"/>
    <col min="10759" max="10759" width="12.85546875" style="155" customWidth="1"/>
    <col min="10760" max="10760" width="11" style="155" customWidth="1"/>
    <col min="10761" max="10761" width="14.5703125" style="155" customWidth="1"/>
    <col min="10762" max="10762" width="16.5703125" style="155" customWidth="1"/>
    <col min="10763" max="10763" width="75.42578125" style="155" customWidth="1"/>
    <col min="10764" max="11008" width="9.140625" style="155"/>
    <col min="11009" max="11009" width="4.42578125" style="155" customWidth="1"/>
    <col min="11010" max="11010" width="14.5703125" style="155" customWidth="1"/>
    <col min="11011" max="11011" width="42.140625" style="155" customWidth="1"/>
    <col min="11012" max="11012" width="5.42578125" style="155" customWidth="1"/>
    <col min="11013" max="11013" width="6.85546875" style="155" customWidth="1"/>
    <col min="11014" max="11014" width="10.140625" style="155" customWidth="1"/>
    <col min="11015" max="11015" width="12.85546875" style="155" customWidth="1"/>
    <col min="11016" max="11016" width="11" style="155" customWidth="1"/>
    <col min="11017" max="11017" width="14.5703125" style="155" customWidth="1"/>
    <col min="11018" max="11018" width="16.5703125" style="155" customWidth="1"/>
    <col min="11019" max="11019" width="75.42578125" style="155" customWidth="1"/>
    <col min="11020" max="11264" width="9.140625" style="155"/>
    <col min="11265" max="11265" width="4.42578125" style="155" customWidth="1"/>
    <col min="11266" max="11266" width="14.5703125" style="155" customWidth="1"/>
    <col min="11267" max="11267" width="42.140625" style="155" customWidth="1"/>
    <col min="11268" max="11268" width="5.42578125" style="155" customWidth="1"/>
    <col min="11269" max="11269" width="6.85546875" style="155" customWidth="1"/>
    <col min="11270" max="11270" width="10.140625" style="155" customWidth="1"/>
    <col min="11271" max="11271" width="12.85546875" style="155" customWidth="1"/>
    <col min="11272" max="11272" width="11" style="155" customWidth="1"/>
    <col min="11273" max="11273" width="14.5703125" style="155" customWidth="1"/>
    <col min="11274" max="11274" width="16.5703125" style="155" customWidth="1"/>
    <col min="11275" max="11275" width="75.42578125" style="155" customWidth="1"/>
    <col min="11276" max="11520" width="9.140625" style="155"/>
    <col min="11521" max="11521" width="4.42578125" style="155" customWidth="1"/>
    <col min="11522" max="11522" width="14.5703125" style="155" customWidth="1"/>
    <col min="11523" max="11523" width="42.140625" style="155" customWidth="1"/>
    <col min="11524" max="11524" width="5.42578125" style="155" customWidth="1"/>
    <col min="11525" max="11525" width="6.85546875" style="155" customWidth="1"/>
    <col min="11526" max="11526" width="10.140625" style="155" customWidth="1"/>
    <col min="11527" max="11527" width="12.85546875" style="155" customWidth="1"/>
    <col min="11528" max="11528" width="11" style="155" customWidth="1"/>
    <col min="11529" max="11529" width="14.5703125" style="155" customWidth="1"/>
    <col min="11530" max="11530" width="16.5703125" style="155" customWidth="1"/>
    <col min="11531" max="11531" width="75.42578125" style="155" customWidth="1"/>
    <col min="11532" max="11776" width="9.140625" style="155"/>
    <col min="11777" max="11777" width="4.42578125" style="155" customWidth="1"/>
    <col min="11778" max="11778" width="14.5703125" style="155" customWidth="1"/>
    <col min="11779" max="11779" width="42.140625" style="155" customWidth="1"/>
    <col min="11780" max="11780" width="5.42578125" style="155" customWidth="1"/>
    <col min="11781" max="11781" width="6.85546875" style="155" customWidth="1"/>
    <col min="11782" max="11782" width="10.140625" style="155" customWidth="1"/>
    <col min="11783" max="11783" width="12.85546875" style="155" customWidth="1"/>
    <col min="11784" max="11784" width="11" style="155" customWidth="1"/>
    <col min="11785" max="11785" width="14.5703125" style="155" customWidth="1"/>
    <col min="11786" max="11786" width="16.5703125" style="155" customWidth="1"/>
    <col min="11787" max="11787" width="75.42578125" style="155" customWidth="1"/>
    <col min="11788" max="12032" width="9.140625" style="155"/>
    <col min="12033" max="12033" width="4.42578125" style="155" customWidth="1"/>
    <col min="12034" max="12034" width="14.5703125" style="155" customWidth="1"/>
    <col min="12035" max="12035" width="42.140625" style="155" customWidth="1"/>
    <col min="12036" max="12036" width="5.42578125" style="155" customWidth="1"/>
    <col min="12037" max="12037" width="6.85546875" style="155" customWidth="1"/>
    <col min="12038" max="12038" width="10.140625" style="155" customWidth="1"/>
    <col min="12039" max="12039" width="12.85546875" style="155" customWidth="1"/>
    <col min="12040" max="12040" width="11" style="155" customWidth="1"/>
    <col min="12041" max="12041" width="14.5703125" style="155" customWidth="1"/>
    <col min="12042" max="12042" width="16.5703125" style="155" customWidth="1"/>
    <col min="12043" max="12043" width="75.42578125" style="155" customWidth="1"/>
    <col min="12044" max="12288" width="9.140625" style="155"/>
    <col min="12289" max="12289" width="4.42578125" style="155" customWidth="1"/>
    <col min="12290" max="12290" width="14.5703125" style="155" customWidth="1"/>
    <col min="12291" max="12291" width="42.140625" style="155" customWidth="1"/>
    <col min="12292" max="12292" width="5.42578125" style="155" customWidth="1"/>
    <col min="12293" max="12293" width="6.85546875" style="155" customWidth="1"/>
    <col min="12294" max="12294" width="10.140625" style="155" customWidth="1"/>
    <col min="12295" max="12295" width="12.85546875" style="155" customWidth="1"/>
    <col min="12296" max="12296" width="11" style="155" customWidth="1"/>
    <col min="12297" max="12297" width="14.5703125" style="155" customWidth="1"/>
    <col min="12298" max="12298" width="16.5703125" style="155" customWidth="1"/>
    <col min="12299" max="12299" width="75.42578125" style="155" customWidth="1"/>
    <col min="12300" max="12544" width="9.140625" style="155"/>
    <col min="12545" max="12545" width="4.42578125" style="155" customWidth="1"/>
    <col min="12546" max="12546" width="14.5703125" style="155" customWidth="1"/>
    <col min="12547" max="12547" width="42.140625" style="155" customWidth="1"/>
    <col min="12548" max="12548" width="5.42578125" style="155" customWidth="1"/>
    <col min="12549" max="12549" width="6.85546875" style="155" customWidth="1"/>
    <col min="12550" max="12550" width="10.140625" style="155" customWidth="1"/>
    <col min="12551" max="12551" width="12.85546875" style="155" customWidth="1"/>
    <col min="12552" max="12552" width="11" style="155" customWidth="1"/>
    <col min="12553" max="12553" width="14.5703125" style="155" customWidth="1"/>
    <col min="12554" max="12554" width="16.5703125" style="155" customWidth="1"/>
    <col min="12555" max="12555" width="75.42578125" style="155" customWidth="1"/>
    <col min="12556" max="12800" width="9.140625" style="155"/>
    <col min="12801" max="12801" width="4.42578125" style="155" customWidth="1"/>
    <col min="12802" max="12802" width="14.5703125" style="155" customWidth="1"/>
    <col min="12803" max="12803" width="42.140625" style="155" customWidth="1"/>
    <col min="12804" max="12804" width="5.42578125" style="155" customWidth="1"/>
    <col min="12805" max="12805" width="6.85546875" style="155" customWidth="1"/>
    <col min="12806" max="12806" width="10.140625" style="155" customWidth="1"/>
    <col min="12807" max="12807" width="12.85546875" style="155" customWidth="1"/>
    <col min="12808" max="12808" width="11" style="155" customWidth="1"/>
    <col min="12809" max="12809" width="14.5703125" style="155" customWidth="1"/>
    <col min="12810" max="12810" width="16.5703125" style="155" customWidth="1"/>
    <col min="12811" max="12811" width="75.42578125" style="155" customWidth="1"/>
    <col min="12812" max="13056" width="9.140625" style="155"/>
    <col min="13057" max="13057" width="4.42578125" style="155" customWidth="1"/>
    <col min="13058" max="13058" width="14.5703125" style="155" customWidth="1"/>
    <col min="13059" max="13059" width="42.140625" style="155" customWidth="1"/>
    <col min="13060" max="13060" width="5.42578125" style="155" customWidth="1"/>
    <col min="13061" max="13061" width="6.85546875" style="155" customWidth="1"/>
    <col min="13062" max="13062" width="10.140625" style="155" customWidth="1"/>
    <col min="13063" max="13063" width="12.85546875" style="155" customWidth="1"/>
    <col min="13064" max="13064" width="11" style="155" customWidth="1"/>
    <col min="13065" max="13065" width="14.5703125" style="155" customWidth="1"/>
    <col min="13066" max="13066" width="16.5703125" style="155" customWidth="1"/>
    <col min="13067" max="13067" width="75.42578125" style="155" customWidth="1"/>
    <col min="13068" max="13312" width="9.140625" style="155"/>
    <col min="13313" max="13313" width="4.42578125" style="155" customWidth="1"/>
    <col min="13314" max="13314" width="14.5703125" style="155" customWidth="1"/>
    <col min="13315" max="13315" width="42.140625" style="155" customWidth="1"/>
    <col min="13316" max="13316" width="5.42578125" style="155" customWidth="1"/>
    <col min="13317" max="13317" width="6.85546875" style="155" customWidth="1"/>
    <col min="13318" max="13318" width="10.140625" style="155" customWidth="1"/>
    <col min="13319" max="13319" width="12.85546875" style="155" customWidth="1"/>
    <col min="13320" max="13320" width="11" style="155" customWidth="1"/>
    <col min="13321" max="13321" width="14.5703125" style="155" customWidth="1"/>
    <col min="13322" max="13322" width="16.5703125" style="155" customWidth="1"/>
    <col min="13323" max="13323" width="75.42578125" style="155" customWidth="1"/>
    <col min="13324" max="13568" width="9.140625" style="155"/>
    <col min="13569" max="13569" width="4.42578125" style="155" customWidth="1"/>
    <col min="13570" max="13570" width="14.5703125" style="155" customWidth="1"/>
    <col min="13571" max="13571" width="42.140625" style="155" customWidth="1"/>
    <col min="13572" max="13572" width="5.42578125" style="155" customWidth="1"/>
    <col min="13573" max="13573" width="6.85546875" style="155" customWidth="1"/>
    <col min="13574" max="13574" width="10.140625" style="155" customWidth="1"/>
    <col min="13575" max="13575" width="12.85546875" style="155" customWidth="1"/>
    <col min="13576" max="13576" width="11" style="155" customWidth="1"/>
    <col min="13577" max="13577" width="14.5703125" style="155" customWidth="1"/>
    <col min="13578" max="13578" width="16.5703125" style="155" customWidth="1"/>
    <col min="13579" max="13579" width="75.42578125" style="155" customWidth="1"/>
    <col min="13580" max="13824" width="9.140625" style="155"/>
    <col min="13825" max="13825" width="4.42578125" style="155" customWidth="1"/>
    <col min="13826" max="13826" width="14.5703125" style="155" customWidth="1"/>
    <col min="13827" max="13827" width="42.140625" style="155" customWidth="1"/>
    <col min="13828" max="13828" width="5.42578125" style="155" customWidth="1"/>
    <col min="13829" max="13829" width="6.85546875" style="155" customWidth="1"/>
    <col min="13830" max="13830" width="10.140625" style="155" customWidth="1"/>
    <col min="13831" max="13831" width="12.85546875" style="155" customWidth="1"/>
    <col min="13832" max="13832" width="11" style="155" customWidth="1"/>
    <col min="13833" max="13833" width="14.5703125" style="155" customWidth="1"/>
    <col min="13834" max="13834" width="16.5703125" style="155" customWidth="1"/>
    <col min="13835" max="13835" width="75.42578125" style="155" customWidth="1"/>
    <col min="13836" max="14080" width="9.140625" style="155"/>
    <col min="14081" max="14081" width="4.42578125" style="155" customWidth="1"/>
    <col min="14082" max="14082" width="14.5703125" style="155" customWidth="1"/>
    <col min="14083" max="14083" width="42.140625" style="155" customWidth="1"/>
    <col min="14084" max="14084" width="5.42578125" style="155" customWidth="1"/>
    <col min="14085" max="14085" width="6.85546875" style="155" customWidth="1"/>
    <col min="14086" max="14086" width="10.140625" style="155" customWidth="1"/>
    <col min="14087" max="14087" width="12.85546875" style="155" customWidth="1"/>
    <col min="14088" max="14088" width="11" style="155" customWidth="1"/>
    <col min="14089" max="14089" width="14.5703125" style="155" customWidth="1"/>
    <col min="14090" max="14090" width="16.5703125" style="155" customWidth="1"/>
    <col min="14091" max="14091" width="75.42578125" style="155" customWidth="1"/>
    <col min="14092" max="14336" width="9.140625" style="155"/>
    <col min="14337" max="14337" width="4.42578125" style="155" customWidth="1"/>
    <col min="14338" max="14338" width="14.5703125" style="155" customWidth="1"/>
    <col min="14339" max="14339" width="42.140625" style="155" customWidth="1"/>
    <col min="14340" max="14340" width="5.42578125" style="155" customWidth="1"/>
    <col min="14341" max="14341" width="6.85546875" style="155" customWidth="1"/>
    <col min="14342" max="14342" width="10.140625" style="155" customWidth="1"/>
    <col min="14343" max="14343" width="12.85546875" style="155" customWidth="1"/>
    <col min="14344" max="14344" width="11" style="155" customWidth="1"/>
    <col min="14345" max="14345" width="14.5703125" style="155" customWidth="1"/>
    <col min="14346" max="14346" width="16.5703125" style="155" customWidth="1"/>
    <col min="14347" max="14347" width="75.42578125" style="155" customWidth="1"/>
    <col min="14348" max="14592" width="9.140625" style="155"/>
    <col min="14593" max="14593" width="4.42578125" style="155" customWidth="1"/>
    <col min="14594" max="14594" width="14.5703125" style="155" customWidth="1"/>
    <col min="14595" max="14595" width="42.140625" style="155" customWidth="1"/>
    <col min="14596" max="14596" width="5.42578125" style="155" customWidth="1"/>
    <col min="14597" max="14597" width="6.85546875" style="155" customWidth="1"/>
    <col min="14598" max="14598" width="10.140625" style="155" customWidth="1"/>
    <col min="14599" max="14599" width="12.85546875" style="155" customWidth="1"/>
    <col min="14600" max="14600" width="11" style="155" customWidth="1"/>
    <col min="14601" max="14601" width="14.5703125" style="155" customWidth="1"/>
    <col min="14602" max="14602" width="16.5703125" style="155" customWidth="1"/>
    <col min="14603" max="14603" width="75.42578125" style="155" customWidth="1"/>
    <col min="14604" max="14848" width="9.140625" style="155"/>
    <col min="14849" max="14849" width="4.42578125" style="155" customWidth="1"/>
    <col min="14850" max="14850" width="14.5703125" style="155" customWidth="1"/>
    <col min="14851" max="14851" width="42.140625" style="155" customWidth="1"/>
    <col min="14852" max="14852" width="5.42578125" style="155" customWidth="1"/>
    <col min="14853" max="14853" width="6.85546875" style="155" customWidth="1"/>
    <col min="14854" max="14854" width="10.140625" style="155" customWidth="1"/>
    <col min="14855" max="14855" width="12.85546875" style="155" customWidth="1"/>
    <col min="14856" max="14856" width="11" style="155" customWidth="1"/>
    <col min="14857" max="14857" width="14.5703125" style="155" customWidth="1"/>
    <col min="14858" max="14858" width="16.5703125" style="155" customWidth="1"/>
    <col min="14859" max="14859" width="75.42578125" style="155" customWidth="1"/>
    <col min="14860" max="15104" width="9.140625" style="155"/>
    <col min="15105" max="15105" width="4.42578125" style="155" customWidth="1"/>
    <col min="15106" max="15106" width="14.5703125" style="155" customWidth="1"/>
    <col min="15107" max="15107" width="42.140625" style="155" customWidth="1"/>
    <col min="15108" max="15108" width="5.42578125" style="155" customWidth="1"/>
    <col min="15109" max="15109" width="6.85546875" style="155" customWidth="1"/>
    <col min="15110" max="15110" width="10.140625" style="155" customWidth="1"/>
    <col min="15111" max="15111" width="12.85546875" style="155" customWidth="1"/>
    <col min="15112" max="15112" width="11" style="155" customWidth="1"/>
    <col min="15113" max="15113" width="14.5703125" style="155" customWidth="1"/>
    <col min="15114" max="15114" width="16.5703125" style="155" customWidth="1"/>
    <col min="15115" max="15115" width="75.42578125" style="155" customWidth="1"/>
    <col min="15116" max="15360" width="9.140625" style="155"/>
    <col min="15361" max="15361" width="4.42578125" style="155" customWidth="1"/>
    <col min="15362" max="15362" width="14.5703125" style="155" customWidth="1"/>
    <col min="15363" max="15363" width="42.140625" style="155" customWidth="1"/>
    <col min="15364" max="15364" width="5.42578125" style="155" customWidth="1"/>
    <col min="15365" max="15365" width="6.85546875" style="155" customWidth="1"/>
    <col min="15366" max="15366" width="10.140625" style="155" customWidth="1"/>
    <col min="15367" max="15367" width="12.85546875" style="155" customWidth="1"/>
    <col min="15368" max="15368" width="11" style="155" customWidth="1"/>
    <col min="15369" max="15369" width="14.5703125" style="155" customWidth="1"/>
    <col min="15370" max="15370" width="16.5703125" style="155" customWidth="1"/>
    <col min="15371" max="15371" width="75.42578125" style="155" customWidth="1"/>
    <col min="15372" max="15616" width="9.140625" style="155"/>
    <col min="15617" max="15617" width="4.42578125" style="155" customWidth="1"/>
    <col min="15618" max="15618" width="14.5703125" style="155" customWidth="1"/>
    <col min="15619" max="15619" width="42.140625" style="155" customWidth="1"/>
    <col min="15620" max="15620" width="5.42578125" style="155" customWidth="1"/>
    <col min="15621" max="15621" width="6.85546875" style="155" customWidth="1"/>
    <col min="15622" max="15622" width="10.140625" style="155" customWidth="1"/>
    <col min="15623" max="15623" width="12.85546875" style="155" customWidth="1"/>
    <col min="15624" max="15624" width="11" style="155" customWidth="1"/>
    <col min="15625" max="15625" width="14.5703125" style="155" customWidth="1"/>
    <col min="15626" max="15626" width="16.5703125" style="155" customWidth="1"/>
    <col min="15627" max="15627" width="75.42578125" style="155" customWidth="1"/>
    <col min="15628" max="15872" width="9.140625" style="155"/>
    <col min="15873" max="15873" width="4.42578125" style="155" customWidth="1"/>
    <col min="15874" max="15874" width="14.5703125" style="155" customWidth="1"/>
    <col min="15875" max="15875" width="42.140625" style="155" customWidth="1"/>
    <col min="15876" max="15876" width="5.42578125" style="155" customWidth="1"/>
    <col min="15877" max="15877" width="6.85546875" style="155" customWidth="1"/>
    <col min="15878" max="15878" width="10.140625" style="155" customWidth="1"/>
    <col min="15879" max="15879" width="12.85546875" style="155" customWidth="1"/>
    <col min="15880" max="15880" width="11" style="155" customWidth="1"/>
    <col min="15881" max="15881" width="14.5703125" style="155" customWidth="1"/>
    <col min="15882" max="15882" width="16.5703125" style="155" customWidth="1"/>
    <col min="15883" max="15883" width="75.42578125" style="155" customWidth="1"/>
    <col min="15884" max="16128" width="9.140625" style="155"/>
    <col min="16129" max="16129" width="4.42578125" style="155" customWidth="1"/>
    <col min="16130" max="16130" width="14.5703125" style="155" customWidth="1"/>
    <col min="16131" max="16131" width="42.140625" style="155" customWidth="1"/>
    <col min="16132" max="16132" width="5.42578125" style="155" customWidth="1"/>
    <col min="16133" max="16133" width="6.85546875" style="155" customWidth="1"/>
    <col min="16134" max="16134" width="10.140625" style="155" customWidth="1"/>
    <col min="16135" max="16135" width="12.85546875" style="155" customWidth="1"/>
    <col min="16136" max="16136" width="11" style="155" customWidth="1"/>
    <col min="16137" max="16137" width="14.5703125" style="155" customWidth="1"/>
    <col min="16138" max="16138" width="16.5703125" style="155" customWidth="1"/>
    <col min="16139" max="16139" width="75.42578125" style="155" customWidth="1"/>
    <col min="16140" max="16384" width="9.140625" style="155"/>
  </cols>
  <sheetData>
    <row r="1" spans="1:14" ht="15.75">
      <c r="A1" s="612" t="s">
        <v>1129</v>
      </c>
      <c r="B1" s="612"/>
      <c r="C1" s="612"/>
      <c r="D1" s="612"/>
      <c r="E1" s="612"/>
      <c r="F1" s="612"/>
      <c r="G1" s="612"/>
      <c r="H1" s="57"/>
      <c r="I1" s="154"/>
      <c r="J1" s="154"/>
      <c r="K1" s="57"/>
      <c r="L1" s="57"/>
      <c r="M1" s="57"/>
      <c r="N1" s="57"/>
    </row>
    <row r="2" spans="1:14" ht="13.5" thickBot="1">
      <c r="A2" s="156"/>
      <c r="B2" s="157"/>
      <c r="C2" s="158"/>
      <c r="D2" s="158"/>
      <c r="E2" s="159"/>
      <c r="F2" s="158"/>
      <c r="G2" s="158"/>
      <c r="H2" s="57"/>
      <c r="I2" s="154"/>
      <c r="J2" s="154"/>
      <c r="K2" s="57"/>
      <c r="L2" s="57"/>
      <c r="M2" s="57"/>
      <c r="N2" s="57"/>
    </row>
    <row r="3" spans="1:14" ht="13.5" thickTop="1">
      <c r="A3" s="613" t="s">
        <v>1070</v>
      </c>
      <c r="B3" s="614"/>
      <c r="C3" s="160" t="s">
        <v>1073</v>
      </c>
      <c r="D3" s="161"/>
      <c r="E3" s="162"/>
      <c r="F3" s="162"/>
      <c r="G3" s="163"/>
      <c r="H3" s="57"/>
      <c r="I3" s="154"/>
      <c r="J3" s="154"/>
      <c r="K3" s="57"/>
      <c r="L3" s="57"/>
      <c r="M3" s="57"/>
      <c r="N3" s="57"/>
    </row>
    <row r="4" spans="1:14" ht="13.5" thickBot="1">
      <c r="A4" s="615" t="s">
        <v>1066</v>
      </c>
      <c r="B4" s="616"/>
      <c r="C4" s="164" t="s">
        <v>1069</v>
      </c>
      <c r="D4" s="165"/>
      <c r="E4" s="617"/>
      <c r="F4" s="617"/>
      <c r="G4" s="618"/>
      <c r="H4" s="57"/>
      <c r="I4" s="154"/>
      <c r="J4" s="154"/>
      <c r="K4" s="57"/>
      <c r="L4" s="57"/>
      <c r="M4" s="57"/>
      <c r="N4" s="57"/>
    </row>
    <row r="5" spans="1:14" ht="13.5" thickTop="1">
      <c r="A5" s="166"/>
      <c r="B5" s="156"/>
      <c r="C5" s="156"/>
      <c r="D5" s="156"/>
      <c r="E5" s="167"/>
      <c r="F5" s="156"/>
      <c r="G5" s="156"/>
      <c r="H5" s="57"/>
      <c r="I5" s="154"/>
      <c r="J5" s="154"/>
      <c r="K5" s="57"/>
      <c r="L5" s="57"/>
      <c r="M5" s="57"/>
      <c r="N5" s="57"/>
    </row>
    <row r="6" spans="1:14">
      <c r="A6" s="168" t="s">
        <v>1130</v>
      </c>
      <c r="B6" s="169" t="s">
        <v>1131</v>
      </c>
      <c r="C6" s="170" t="s">
        <v>1132</v>
      </c>
      <c r="D6" s="169" t="s">
        <v>1051</v>
      </c>
      <c r="E6" s="169" t="s">
        <v>1133</v>
      </c>
      <c r="F6" s="169" t="s">
        <v>1134</v>
      </c>
      <c r="G6" s="171" t="s">
        <v>1135</v>
      </c>
      <c r="H6" s="57"/>
      <c r="I6" s="154"/>
      <c r="J6" s="154"/>
      <c r="K6" s="57"/>
      <c r="L6" s="57"/>
      <c r="M6" s="57"/>
      <c r="N6" s="57"/>
    </row>
    <row r="7" spans="1:14" ht="13.15" customHeight="1">
      <c r="A7" s="172" t="s">
        <v>1136</v>
      </c>
      <c r="B7" s="173" t="s">
        <v>145</v>
      </c>
      <c r="C7" s="173" t="s">
        <v>1117</v>
      </c>
      <c r="D7" s="173"/>
      <c r="E7" s="174"/>
      <c r="F7" s="174"/>
      <c r="G7" s="175"/>
      <c r="H7" s="57"/>
      <c r="I7" s="154"/>
      <c r="J7" s="154"/>
      <c r="K7" s="57"/>
      <c r="L7" s="57"/>
      <c r="M7" s="57"/>
      <c r="N7" s="57"/>
    </row>
    <row r="8" spans="1:14" ht="13.15" customHeight="1">
      <c r="A8" s="619">
        <v>1</v>
      </c>
      <c r="B8" s="176"/>
      <c r="C8" s="177" t="s">
        <v>1137</v>
      </c>
      <c r="D8" s="178" t="s">
        <v>157</v>
      </c>
      <c r="E8" s="179">
        <f>E9</f>
        <v>134.6397</v>
      </c>
      <c r="F8" s="180">
        <v>0</v>
      </c>
      <c r="G8" s="621">
        <f>E8*F8</f>
        <v>0</v>
      </c>
      <c r="H8" s="57"/>
      <c r="I8" s="154"/>
      <c r="J8" s="154"/>
      <c r="K8" s="57"/>
      <c r="L8" s="57"/>
      <c r="M8" s="57"/>
      <c r="N8" s="57"/>
    </row>
    <row r="9" spans="1:14" ht="13.15" customHeight="1">
      <c r="A9" s="620"/>
      <c r="B9" s="176"/>
      <c r="C9" s="622" t="s">
        <v>1138</v>
      </c>
      <c r="D9" s="623"/>
      <c r="E9" s="181">
        <f>7.9*5.7*2.99</f>
        <v>134.6397</v>
      </c>
      <c r="F9" s="180"/>
      <c r="G9" s="621"/>
      <c r="H9" s="57"/>
      <c r="I9" s="154"/>
      <c r="J9" s="154"/>
      <c r="K9" s="57"/>
      <c r="L9" s="57"/>
      <c r="M9" s="57"/>
      <c r="N9" s="57"/>
    </row>
    <row r="10" spans="1:14" ht="13.15" customHeight="1">
      <c r="A10" s="182" t="s">
        <v>299</v>
      </c>
      <c r="B10" s="183"/>
      <c r="C10" s="184" t="s">
        <v>1139</v>
      </c>
      <c r="D10" s="185" t="s">
        <v>157</v>
      </c>
      <c r="E10" s="186">
        <f>E8</f>
        <v>134.6397</v>
      </c>
      <c r="F10" s="187">
        <v>0</v>
      </c>
      <c r="G10" s="186">
        <f>E10*F10</f>
        <v>0</v>
      </c>
      <c r="H10" s="57"/>
      <c r="I10" s="154"/>
      <c r="J10" s="154"/>
      <c r="K10" s="57"/>
      <c r="L10" s="57"/>
      <c r="M10" s="57"/>
      <c r="N10" s="57"/>
    </row>
    <row r="11" spans="1:14" ht="13.15" customHeight="1">
      <c r="A11" s="624" t="s">
        <v>1024</v>
      </c>
      <c r="B11" s="188"/>
      <c r="C11" s="189" t="s">
        <v>1140</v>
      </c>
      <c r="D11" s="190" t="s">
        <v>157</v>
      </c>
      <c r="E11" s="191">
        <f>SUM(E12:E12)</f>
        <v>18.862599999999997</v>
      </c>
      <c r="F11" s="192">
        <v>0</v>
      </c>
      <c r="G11" s="626">
        <f>E11*F11</f>
        <v>0</v>
      </c>
      <c r="H11" s="57"/>
      <c r="I11" s="154"/>
      <c r="J11" s="154"/>
      <c r="K11" s="57"/>
      <c r="L11" s="57"/>
      <c r="M11" s="57"/>
      <c r="N11" s="57"/>
    </row>
    <row r="12" spans="1:14" ht="13.15" customHeight="1">
      <c r="A12" s="625"/>
      <c r="B12" s="188"/>
      <c r="C12" s="622" t="s">
        <v>1141</v>
      </c>
      <c r="D12" s="623"/>
      <c r="E12" s="181">
        <f>1.78*3.8*0.9+36.5*0.5*0.7</f>
        <v>18.862599999999997</v>
      </c>
      <c r="F12" s="180"/>
      <c r="G12" s="621"/>
      <c r="H12" s="57"/>
      <c r="I12" s="154"/>
      <c r="J12" s="154"/>
      <c r="K12" s="57"/>
      <c r="L12" s="57"/>
      <c r="M12" s="57"/>
      <c r="N12" s="57"/>
    </row>
    <row r="13" spans="1:14" ht="13.15" customHeight="1">
      <c r="A13" s="182" t="s">
        <v>1021</v>
      </c>
      <c r="B13" s="193"/>
      <c r="C13" s="184" t="s">
        <v>1142</v>
      </c>
      <c r="D13" s="185" t="s">
        <v>157</v>
      </c>
      <c r="E13" s="194">
        <f>E11</f>
        <v>18.862599999999997</v>
      </c>
      <c r="F13" s="192">
        <v>0</v>
      </c>
      <c r="G13" s="186">
        <f>E13*F13</f>
        <v>0</v>
      </c>
      <c r="H13" s="57"/>
      <c r="I13" s="154"/>
      <c r="J13" s="154"/>
      <c r="K13" s="57"/>
      <c r="L13" s="57"/>
      <c r="M13" s="57"/>
      <c r="N13" s="57"/>
    </row>
    <row r="14" spans="1:14" ht="13.15" customHeight="1">
      <c r="A14" s="619">
        <v>5</v>
      </c>
      <c r="B14" s="193"/>
      <c r="C14" s="184" t="s">
        <v>1143</v>
      </c>
      <c r="D14" s="195" t="s">
        <v>157</v>
      </c>
      <c r="E14" s="191">
        <f>SUM(E15:E15)</f>
        <v>2.5014000000000003</v>
      </c>
      <c r="F14" s="628">
        <v>0</v>
      </c>
      <c r="G14" s="626">
        <f>E14*F14</f>
        <v>0</v>
      </c>
      <c r="H14" s="57"/>
      <c r="I14" s="154"/>
      <c r="J14" s="154"/>
      <c r="K14" s="57"/>
      <c r="L14" s="57"/>
      <c r="M14" s="57"/>
      <c r="N14" s="57"/>
    </row>
    <row r="15" spans="1:14" ht="13.15" customHeight="1">
      <c r="A15" s="627"/>
      <c r="B15" s="188"/>
      <c r="C15" s="622" t="s">
        <v>1144</v>
      </c>
      <c r="D15" s="623"/>
      <c r="E15" s="181">
        <f>1.78*3.8*0.1+36.5*0.5*0.1</f>
        <v>2.5014000000000003</v>
      </c>
      <c r="F15" s="629"/>
      <c r="G15" s="621"/>
      <c r="H15" s="57"/>
      <c r="I15" s="154"/>
      <c r="J15" s="154"/>
      <c r="K15" s="57"/>
      <c r="L15" s="57"/>
      <c r="M15" s="57"/>
      <c r="N15" s="57"/>
    </row>
    <row r="16" spans="1:14" ht="13.15" customHeight="1">
      <c r="A16" s="619">
        <v>6</v>
      </c>
      <c r="B16" s="196"/>
      <c r="C16" s="184" t="s">
        <v>1145</v>
      </c>
      <c r="D16" s="197" t="s">
        <v>1146</v>
      </c>
      <c r="E16" s="191">
        <f>SUM(E17:E17)</f>
        <v>3.7520999999999995</v>
      </c>
      <c r="F16" s="630">
        <v>0</v>
      </c>
      <c r="G16" s="626">
        <f>E16*F16</f>
        <v>0</v>
      </c>
      <c r="H16" s="57"/>
      <c r="I16" s="154"/>
      <c r="J16" s="154"/>
      <c r="K16" s="57"/>
      <c r="L16" s="57"/>
      <c r="M16" s="57"/>
      <c r="N16" s="57"/>
    </row>
    <row r="17" spans="1:14" ht="13.15" customHeight="1">
      <c r="A17" s="627"/>
      <c r="B17" s="198"/>
      <c r="C17" s="622" t="s">
        <v>1147</v>
      </c>
      <c r="D17" s="623"/>
      <c r="E17" s="181">
        <f>1.78*3.8*0.15+36.5*0.5*0.15</f>
        <v>3.7520999999999995</v>
      </c>
      <c r="F17" s="631"/>
      <c r="G17" s="621"/>
      <c r="H17" s="57"/>
      <c r="I17" s="154"/>
      <c r="J17" s="154"/>
      <c r="K17" s="57"/>
      <c r="L17" s="57"/>
      <c r="M17" s="57"/>
      <c r="N17" s="57"/>
    </row>
    <row r="18" spans="1:14" ht="13.15" customHeight="1">
      <c r="A18" s="619">
        <v>7</v>
      </c>
      <c r="B18" s="193"/>
      <c r="C18" s="184" t="s">
        <v>1148</v>
      </c>
      <c r="D18" s="195" t="s">
        <v>157</v>
      </c>
      <c r="E18" s="191">
        <f>SUM(E19:E20)</f>
        <v>106.54742499999999</v>
      </c>
      <c r="F18" s="192">
        <v>0</v>
      </c>
      <c r="G18" s="199">
        <f>E18*F18</f>
        <v>0</v>
      </c>
      <c r="H18" s="57"/>
      <c r="I18" s="154"/>
      <c r="J18" s="154"/>
      <c r="K18" s="57"/>
      <c r="L18" s="57"/>
      <c r="M18" s="57"/>
      <c r="N18" s="57"/>
    </row>
    <row r="19" spans="1:14" ht="13.15" customHeight="1">
      <c r="A19" s="627"/>
      <c r="B19" s="188"/>
      <c r="C19" s="622" t="s">
        <v>1149</v>
      </c>
      <c r="D19" s="623"/>
      <c r="E19" s="181">
        <f>7.9*5.7*2.99-4.95*2.75*2.99</f>
        <v>93.938324999999992</v>
      </c>
      <c r="F19" s="180">
        <v>0</v>
      </c>
      <c r="G19" s="200"/>
      <c r="H19" s="57"/>
      <c r="I19" s="154"/>
      <c r="J19" s="154"/>
      <c r="K19" s="57"/>
      <c r="L19" s="57"/>
      <c r="M19" s="57"/>
      <c r="N19" s="57"/>
    </row>
    <row r="20" spans="1:14" ht="13.15" customHeight="1">
      <c r="A20" s="627"/>
      <c r="B20" s="188"/>
      <c r="C20" s="632" t="s">
        <v>1150</v>
      </c>
      <c r="D20" s="633"/>
      <c r="E20" s="181">
        <f>1.78*3.8*0.65+36.5*0.5*0.45</f>
        <v>12.6091</v>
      </c>
      <c r="F20" s="180"/>
      <c r="G20" s="200"/>
      <c r="H20" s="57"/>
      <c r="I20" s="154"/>
      <c r="J20" s="154"/>
      <c r="K20" s="57"/>
      <c r="L20" s="57"/>
      <c r="M20" s="57"/>
      <c r="N20" s="57"/>
    </row>
    <row r="21" spans="1:14" ht="13.15" customHeight="1">
      <c r="A21" s="619">
        <v>8</v>
      </c>
      <c r="B21" s="193"/>
      <c r="C21" s="184" t="s">
        <v>1151</v>
      </c>
      <c r="D21" s="201" t="s">
        <v>157</v>
      </c>
      <c r="E21" s="191">
        <f>SUM(E22:E23)</f>
        <v>46.954875000000008</v>
      </c>
      <c r="F21" s="202">
        <v>0</v>
      </c>
      <c r="G21" s="199">
        <f>E21*F21</f>
        <v>0</v>
      </c>
      <c r="H21" s="57"/>
      <c r="I21" s="154"/>
      <c r="J21" s="154"/>
      <c r="K21" s="57"/>
      <c r="L21" s="57"/>
      <c r="M21" s="57"/>
      <c r="N21" s="57"/>
    </row>
    <row r="22" spans="1:14" ht="13.15" customHeight="1">
      <c r="A22" s="627"/>
      <c r="B22" s="188"/>
      <c r="C22" s="622" t="s">
        <v>1152</v>
      </c>
      <c r="D22" s="623"/>
      <c r="E22" s="181">
        <f>4.95*2.75*2.99</f>
        <v>40.701375000000006</v>
      </c>
      <c r="F22" s="180">
        <v>0</v>
      </c>
      <c r="G22" s="200"/>
      <c r="H22" s="57"/>
      <c r="I22" s="154"/>
      <c r="J22" s="154"/>
      <c r="K22" s="57"/>
      <c r="L22" s="57"/>
      <c r="M22" s="57"/>
      <c r="N22" s="57"/>
    </row>
    <row r="23" spans="1:14" ht="13.15" customHeight="1">
      <c r="A23" s="627"/>
      <c r="B23" s="188"/>
      <c r="C23" s="632" t="s">
        <v>1153</v>
      </c>
      <c r="D23" s="633"/>
      <c r="E23" s="181">
        <f>1.78*3.8*0.25+36.5*0.5*0.25</f>
        <v>6.2534999999999998</v>
      </c>
      <c r="F23" s="180"/>
      <c r="G23" s="200"/>
      <c r="H23" s="57"/>
      <c r="I23" s="154"/>
      <c r="J23" s="154"/>
      <c r="K23" s="57"/>
      <c r="L23" s="57"/>
      <c r="M23" s="57"/>
      <c r="N23" s="57"/>
    </row>
    <row r="24" spans="1:14" ht="22.5">
      <c r="A24" s="203">
        <v>9</v>
      </c>
      <c r="B24" s="193"/>
      <c r="C24" s="184" t="s">
        <v>1154</v>
      </c>
      <c r="D24" s="201" t="s">
        <v>157</v>
      </c>
      <c r="E24" s="199">
        <f>E21</f>
        <v>46.954875000000008</v>
      </c>
      <c r="F24" s="202">
        <v>0</v>
      </c>
      <c r="G24" s="186">
        <f>E24*F24</f>
        <v>0</v>
      </c>
      <c r="H24" s="57"/>
      <c r="I24" s="154"/>
      <c r="J24" s="154"/>
      <c r="K24" s="57"/>
      <c r="L24" s="57"/>
      <c r="M24" s="57"/>
      <c r="N24" s="57"/>
    </row>
    <row r="25" spans="1:14" ht="22.5">
      <c r="A25" s="203">
        <v>10</v>
      </c>
      <c r="B25" s="193"/>
      <c r="C25" s="184" t="s">
        <v>1155</v>
      </c>
      <c r="D25" s="201" t="s">
        <v>157</v>
      </c>
      <c r="E25" s="199">
        <f>E21</f>
        <v>46.954875000000008</v>
      </c>
      <c r="F25" s="202">
        <v>0</v>
      </c>
      <c r="G25" s="186">
        <f>E25*F25</f>
        <v>0</v>
      </c>
      <c r="H25" s="57"/>
      <c r="I25" s="154"/>
      <c r="J25" s="154"/>
      <c r="K25" s="57"/>
      <c r="L25" s="57"/>
      <c r="M25" s="57"/>
      <c r="N25" s="57"/>
    </row>
    <row r="26" spans="1:14" ht="22.5">
      <c r="A26" s="203">
        <v>11</v>
      </c>
      <c r="B26" s="193"/>
      <c r="C26" s="204" t="s">
        <v>1156</v>
      </c>
      <c r="D26" s="201" t="s">
        <v>157</v>
      </c>
      <c r="E26" s="199">
        <f>E21</f>
        <v>46.954875000000008</v>
      </c>
      <c r="F26" s="202">
        <v>0</v>
      </c>
      <c r="G26" s="186">
        <f>E26*F26</f>
        <v>0</v>
      </c>
      <c r="H26" s="57"/>
      <c r="I26" s="154"/>
      <c r="J26" s="154"/>
      <c r="K26" s="57"/>
      <c r="L26" s="57"/>
      <c r="M26" s="57"/>
      <c r="N26" s="57"/>
    </row>
    <row r="27" spans="1:14" ht="13.15" customHeight="1">
      <c r="A27" s="203">
        <v>12</v>
      </c>
      <c r="B27" s="205"/>
      <c r="C27" s="206" t="s">
        <v>1157</v>
      </c>
      <c r="D27" s="207" t="s">
        <v>217</v>
      </c>
      <c r="E27" s="194">
        <v>162</v>
      </c>
      <c r="F27" s="192">
        <v>0</v>
      </c>
      <c r="G27" s="186">
        <f>E27*F27</f>
        <v>0</v>
      </c>
      <c r="H27" s="57"/>
      <c r="I27" s="154"/>
      <c r="J27" s="154"/>
      <c r="K27" s="57"/>
      <c r="L27" s="57"/>
      <c r="M27" s="57"/>
      <c r="N27" s="57"/>
    </row>
    <row r="28" spans="1:14" ht="13.15" customHeight="1">
      <c r="A28" s="208"/>
      <c r="B28" s="209" t="s">
        <v>1158</v>
      </c>
      <c r="C28" s="209" t="s">
        <v>1159</v>
      </c>
      <c r="D28" s="209"/>
      <c r="E28" s="210"/>
      <c r="F28" s="210"/>
      <c r="G28" s="211">
        <f>SUM(G8:G27)</f>
        <v>0</v>
      </c>
      <c r="H28" s="57"/>
      <c r="I28" s="154"/>
      <c r="J28" s="154"/>
      <c r="K28" s="57"/>
      <c r="L28" s="57"/>
      <c r="M28" s="57"/>
      <c r="N28" s="57"/>
    </row>
    <row r="29" spans="1:14" ht="13.15" customHeight="1">
      <c r="A29" s="172" t="s">
        <v>1136</v>
      </c>
      <c r="B29" s="173" t="s">
        <v>299</v>
      </c>
      <c r="C29" s="173" t="s">
        <v>1118</v>
      </c>
      <c r="D29" s="173"/>
      <c r="E29" s="174"/>
      <c r="F29" s="174"/>
      <c r="G29" s="175"/>
      <c r="H29" s="57"/>
      <c r="I29" s="154"/>
      <c r="J29" s="154"/>
      <c r="K29" s="57"/>
      <c r="L29" s="57"/>
      <c r="M29" s="57"/>
      <c r="N29" s="57"/>
    </row>
    <row r="30" spans="1:14" ht="13.15" customHeight="1">
      <c r="A30" s="619">
        <v>13</v>
      </c>
      <c r="B30" s="193"/>
      <c r="C30" s="184" t="s">
        <v>1160</v>
      </c>
      <c r="D30" s="201" t="s">
        <v>157</v>
      </c>
      <c r="E30" s="191">
        <f>SUM(E31:E31)</f>
        <v>1.4392500000000001</v>
      </c>
      <c r="F30" s="194">
        <v>0</v>
      </c>
      <c r="G30" s="199">
        <f>E30*F30</f>
        <v>0</v>
      </c>
      <c r="H30" s="57"/>
      <c r="I30" s="154"/>
      <c r="J30" s="154"/>
      <c r="K30" s="57"/>
      <c r="L30" s="57"/>
      <c r="M30" s="57"/>
      <c r="N30" s="57"/>
    </row>
    <row r="31" spans="1:14" ht="13.15" customHeight="1">
      <c r="A31" s="620"/>
      <c r="B31" s="188"/>
      <c r="C31" s="212" t="s">
        <v>1161</v>
      </c>
      <c r="D31" s="213"/>
      <c r="E31" s="214">
        <f>5.05*2.85*0.1</f>
        <v>1.4392500000000001</v>
      </c>
      <c r="F31" s="215"/>
      <c r="G31" s="200"/>
      <c r="H31" s="57"/>
      <c r="I31" s="154"/>
      <c r="J31" s="154"/>
      <c r="K31" s="57"/>
      <c r="L31" s="57"/>
      <c r="M31" s="57"/>
      <c r="N31" s="57"/>
    </row>
    <row r="32" spans="1:14" ht="13.15" customHeight="1">
      <c r="A32" s="216"/>
      <c r="B32" s="209" t="s">
        <v>1158</v>
      </c>
      <c r="C32" s="209" t="s">
        <v>1162</v>
      </c>
      <c r="D32" s="209"/>
      <c r="E32" s="210"/>
      <c r="F32" s="217"/>
      <c r="G32" s="218">
        <f>SUM(G30:G31)</f>
        <v>0</v>
      </c>
      <c r="H32" s="57"/>
      <c r="I32" s="154"/>
      <c r="J32" s="154"/>
      <c r="K32" s="57"/>
      <c r="L32" s="57"/>
      <c r="M32" s="57"/>
      <c r="N32" s="57"/>
    </row>
    <row r="33" spans="1:14" ht="13.15" customHeight="1">
      <c r="A33" s="172" t="s">
        <v>1136</v>
      </c>
      <c r="B33" s="173" t="s">
        <v>1024</v>
      </c>
      <c r="C33" s="173" t="s">
        <v>1119</v>
      </c>
      <c r="D33" s="173"/>
      <c r="E33" s="174"/>
      <c r="F33" s="174"/>
      <c r="G33" s="175"/>
      <c r="H33" s="57"/>
      <c r="I33" s="154"/>
      <c r="J33" s="154"/>
      <c r="K33" s="57"/>
      <c r="L33" s="57"/>
      <c r="M33" s="57"/>
      <c r="N33" s="57"/>
    </row>
    <row r="34" spans="1:14" ht="13.15" customHeight="1">
      <c r="A34" s="619">
        <v>14</v>
      </c>
      <c r="B34" s="636"/>
      <c r="C34" s="219" t="s">
        <v>1163</v>
      </c>
      <c r="D34" s="220" t="s">
        <v>157</v>
      </c>
      <c r="E34" s="191">
        <f>SUM(E35:E38)</f>
        <v>12.054200000000002</v>
      </c>
      <c r="F34" s="221">
        <v>0</v>
      </c>
      <c r="G34" s="221">
        <f>E34*F34</f>
        <v>0</v>
      </c>
      <c r="H34" s="57"/>
      <c r="I34" s="154"/>
      <c r="J34" s="154"/>
      <c r="K34" s="57"/>
      <c r="L34" s="57"/>
      <c r="M34" s="57"/>
      <c r="N34" s="57"/>
    </row>
    <row r="35" spans="1:14" ht="13.15" customHeight="1">
      <c r="A35" s="627"/>
      <c r="B35" s="637"/>
      <c r="C35" s="638" t="s">
        <v>1164</v>
      </c>
      <c r="D35" s="639"/>
      <c r="E35" s="214">
        <f>4.95*2.75*0.2</f>
        <v>2.7225000000000001</v>
      </c>
      <c r="F35" s="222"/>
      <c r="G35" s="222"/>
      <c r="H35" s="57"/>
      <c r="I35" s="154"/>
      <c r="J35" s="154"/>
      <c r="K35" s="57"/>
      <c r="L35" s="57"/>
      <c r="M35" s="57"/>
      <c r="N35" s="57"/>
    </row>
    <row r="36" spans="1:14" ht="13.15" customHeight="1">
      <c r="A36" s="627"/>
      <c r="B36" s="637"/>
      <c r="C36" s="640" t="s">
        <v>1165</v>
      </c>
      <c r="D36" s="641"/>
      <c r="E36" s="214">
        <f>2*4.95*2.09*0.2+2*2.75*2.09*0.2</f>
        <v>6.4372000000000007</v>
      </c>
      <c r="F36" s="222"/>
      <c r="G36" s="222"/>
      <c r="H36" s="57"/>
      <c r="I36" s="154"/>
      <c r="J36" s="154"/>
      <c r="K36" s="57"/>
      <c r="L36" s="57"/>
      <c r="M36" s="57"/>
      <c r="N36" s="57"/>
    </row>
    <row r="37" spans="1:14" ht="13.15" customHeight="1">
      <c r="A37" s="627"/>
      <c r="B37" s="637"/>
      <c r="C37" s="638" t="s">
        <v>1166</v>
      </c>
      <c r="D37" s="639"/>
      <c r="E37" s="214">
        <f>4.95*2.75*0.2-0.6*0.6*0.2-0.7*0.7*0.2</f>
        <v>2.5525000000000002</v>
      </c>
      <c r="F37" s="222"/>
      <c r="G37" s="222"/>
      <c r="H37" s="57"/>
      <c r="I37" s="154"/>
      <c r="J37" s="154"/>
      <c r="K37" s="57"/>
      <c r="L37" s="57"/>
      <c r="M37" s="57"/>
      <c r="N37" s="57"/>
    </row>
    <row r="38" spans="1:14" ht="13.15" customHeight="1">
      <c r="A38" s="627"/>
      <c r="B38" s="637"/>
      <c r="C38" s="638" t="s">
        <v>1167</v>
      </c>
      <c r="D38" s="639"/>
      <c r="E38" s="214">
        <f>4*0.9*0.3*0.15+4*1*0.3*0.15</f>
        <v>0.34199999999999997</v>
      </c>
      <c r="F38" s="222"/>
      <c r="G38" s="222"/>
      <c r="H38" s="57"/>
      <c r="I38" s="154"/>
      <c r="J38" s="154"/>
      <c r="K38" s="57"/>
      <c r="L38" s="57"/>
      <c r="M38" s="57"/>
      <c r="N38" s="57"/>
    </row>
    <row r="39" spans="1:14" ht="13.15" customHeight="1">
      <c r="A39" s="619">
        <v>15</v>
      </c>
      <c r="B39" s="644"/>
      <c r="C39" s="223" t="s">
        <v>1168</v>
      </c>
      <c r="D39" s="224" t="s">
        <v>108</v>
      </c>
      <c r="E39" s="191">
        <f>SUM(E40:E43)</f>
        <v>32.700000000000003</v>
      </c>
      <c r="F39" s="634">
        <v>0</v>
      </c>
      <c r="G39" s="634">
        <f>E39*F39</f>
        <v>0</v>
      </c>
      <c r="H39" s="57"/>
      <c r="I39" s="154"/>
      <c r="J39" s="154"/>
      <c r="K39" s="57"/>
      <c r="L39" s="57"/>
      <c r="M39" s="57"/>
      <c r="N39" s="57"/>
    </row>
    <row r="40" spans="1:14" ht="13.15" customHeight="1">
      <c r="A40" s="627"/>
      <c r="B40" s="645"/>
      <c r="C40" s="622" t="s">
        <v>1169</v>
      </c>
      <c r="D40" s="623"/>
      <c r="E40" s="214">
        <f>0.4*((2*4.95+2*2.75)*2.5)</f>
        <v>15.4</v>
      </c>
      <c r="F40" s="635"/>
      <c r="G40" s="635"/>
      <c r="H40" s="57"/>
      <c r="I40" s="154"/>
      <c r="J40" s="154"/>
      <c r="K40" s="57"/>
      <c r="L40" s="57"/>
      <c r="M40" s="57"/>
      <c r="N40" s="57"/>
    </row>
    <row r="41" spans="1:14" ht="13.15" customHeight="1">
      <c r="A41" s="627"/>
      <c r="B41" s="645"/>
      <c r="C41" s="225" t="s">
        <v>1170</v>
      </c>
      <c r="D41" s="226"/>
      <c r="E41" s="214">
        <f>4*0.9*0.3+4*1*0.3</f>
        <v>2.2800000000000002</v>
      </c>
      <c r="F41" s="635"/>
      <c r="G41" s="635"/>
      <c r="H41" s="57"/>
      <c r="I41" s="154"/>
      <c r="J41" s="154"/>
      <c r="K41" s="57"/>
      <c r="L41" s="57"/>
      <c r="M41" s="57"/>
      <c r="N41" s="57"/>
    </row>
    <row r="42" spans="1:14" ht="13.15" customHeight="1">
      <c r="A42" s="627"/>
      <c r="B42" s="645"/>
      <c r="C42" s="622" t="s">
        <v>1171</v>
      </c>
      <c r="D42" s="623"/>
      <c r="E42" s="214">
        <f>0.4*((2*4.5+2*2.3)*2)</f>
        <v>10.88</v>
      </c>
      <c r="F42" s="635"/>
      <c r="G42" s="635"/>
      <c r="H42" s="57"/>
      <c r="I42" s="154"/>
      <c r="J42" s="154"/>
      <c r="K42" s="57"/>
      <c r="L42" s="57"/>
      <c r="M42" s="57"/>
      <c r="N42" s="57"/>
    </row>
    <row r="43" spans="1:14" ht="13.15" customHeight="1">
      <c r="A43" s="627"/>
      <c r="B43" s="645"/>
      <c r="C43" s="622" t="s">
        <v>1172</v>
      </c>
      <c r="D43" s="623"/>
      <c r="E43" s="214">
        <f>0.4*(4.5*2.3)</f>
        <v>4.1399999999999997</v>
      </c>
      <c r="F43" s="635"/>
      <c r="G43" s="635"/>
      <c r="H43" s="57"/>
      <c r="I43" s="154"/>
      <c r="J43" s="154"/>
      <c r="K43" s="57"/>
      <c r="L43" s="57"/>
      <c r="M43" s="57"/>
      <c r="N43" s="57"/>
    </row>
    <row r="44" spans="1:14" ht="13.15" customHeight="1">
      <c r="A44" s="203">
        <v>16</v>
      </c>
      <c r="B44" s="227"/>
      <c r="C44" s="228" t="s">
        <v>1173</v>
      </c>
      <c r="D44" s="229" t="s">
        <v>108</v>
      </c>
      <c r="E44" s="191">
        <f>E39</f>
        <v>32.700000000000003</v>
      </c>
      <c r="F44" s="230">
        <v>0</v>
      </c>
      <c r="G44" s="231">
        <f>E44*F44</f>
        <v>0</v>
      </c>
      <c r="H44" s="57"/>
      <c r="I44" s="154"/>
      <c r="J44" s="154"/>
      <c r="K44" s="57"/>
      <c r="L44" s="57"/>
      <c r="M44" s="57"/>
      <c r="N44" s="57"/>
    </row>
    <row r="45" spans="1:14" ht="13.15" customHeight="1">
      <c r="A45" s="232">
        <v>17</v>
      </c>
      <c r="B45" s="233"/>
      <c r="C45" s="234" t="s">
        <v>1174</v>
      </c>
      <c r="D45" s="235" t="s">
        <v>103</v>
      </c>
      <c r="E45" s="236">
        <v>1.117</v>
      </c>
      <c r="F45" s="202">
        <v>0</v>
      </c>
      <c r="G45" s="237">
        <f>E45*F45</f>
        <v>0</v>
      </c>
      <c r="H45" s="57"/>
      <c r="I45" s="154"/>
      <c r="J45" s="154"/>
      <c r="K45" s="57"/>
      <c r="L45" s="57"/>
      <c r="M45" s="57"/>
      <c r="N45" s="57"/>
    </row>
    <row r="46" spans="1:14" ht="13.15" customHeight="1">
      <c r="A46" s="238"/>
      <c r="B46" s="209" t="s">
        <v>1158</v>
      </c>
      <c r="C46" s="209" t="s">
        <v>1175</v>
      </c>
      <c r="D46" s="209"/>
      <c r="E46" s="210"/>
      <c r="F46" s="210"/>
      <c r="G46" s="211">
        <f>SUM(G34:G45)</f>
        <v>0</v>
      </c>
      <c r="H46" s="57"/>
      <c r="I46" s="154"/>
      <c r="J46" s="154"/>
      <c r="K46" s="57"/>
      <c r="L46" s="57"/>
      <c r="M46" s="57"/>
      <c r="N46" s="57"/>
    </row>
    <row r="47" spans="1:14" ht="13.15" customHeight="1">
      <c r="A47" s="172" t="s">
        <v>1136</v>
      </c>
      <c r="B47" s="173" t="s">
        <v>1120</v>
      </c>
      <c r="C47" s="173" t="s">
        <v>1121</v>
      </c>
      <c r="D47" s="173"/>
      <c r="E47" s="174"/>
      <c r="F47" s="239"/>
      <c r="G47" s="239"/>
      <c r="H47" s="57"/>
      <c r="I47" s="154"/>
      <c r="J47" s="154"/>
      <c r="K47" s="57"/>
      <c r="L47" s="57"/>
      <c r="M47" s="57"/>
      <c r="N47" s="57"/>
    </row>
    <row r="48" spans="1:14" ht="21.6" customHeight="1">
      <c r="A48" s="619">
        <v>18</v>
      </c>
      <c r="B48" s="233"/>
      <c r="C48" s="234" t="s">
        <v>1176</v>
      </c>
      <c r="D48" s="240" t="s">
        <v>108</v>
      </c>
      <c r="E48" s="202">
        <f>SUM(E49:E49)</f>
        <v>16.852499999999999</v>
      </c>
      <c r="F48" s="202">
        <v>0</v>
      </c>
      <c r="G48" s="237">
        <f>E48*F48</f>
        <v>0</v>
      </c>
      <c r="H48" s="57"/>
      <c r="I48" s="154"/>
      <c r="J48" s="154"/>
      <c r="K48" s="57"/>
      <c r="L48" s="57"/>
      <c r="M48" s="57"/>
      <c r="N48" s="57"/>
    </row>
    <row r="49" spans="1:14" ht="13.15" customHeight="1">
      <c r="A49" s="627"/>
      <c r="B49" s="241"/>
      <c r="C49" s="642" t="s">
        <v>1177</v>
      </c>
      <c r="D49" s="643"/>
      <c r="E49" s="242">
        <f>5.35*3.15</f>
        <v>16.852499999999999</v>
      </c>
      <c r="F49" s="243"/>
      <c r="G49" s="244"/>
      <c r="H49" s="57"/>
      <c r="I49" s="154"/>
      <c r="J49" s="154"/>
      <c r="K49" s="57"/>
      <c r="L49" s="57"/>
      <c r="M49" s="57"/>
      <c r="N49" s="57"/>
    </row>
    <row r="50" spans="1:14" ht="13.15" customHeight="1">
      <c r="A50" s="232">
        <v>19</v>
      </c>
      <c r="B50" s="245"/>
      <c r="C50" s="246" t="s">
        <v>1178</v>
      </c>
      <c r="D50" s="247" t="s">
        <v>108</v>
      </c>
      <c r="E50" s="202">
        <f>E48</f>
        <v>16.852499999999999</v>
      </c>
      <c r="F50" s="248">
        <v>0</v>
      </c>
      <c r="G50" s="249">
        <f>E50*F50</f>
        <v>0</v>
      </c>
      <c r="H50" s="57"/>
      <c r="I50" s="154"/>
      <c r="J50" s="154"/>
      <c r="K50" s="57"/>
      <c r="L50" s="57"/>
      <c r="M50" s="57"/>
      <c r="N50" s="57"/>
    </row>
    <row r="51" spans="1:14" ht="22.15" customHeight="1">
      <c r="A51" s="250">
        <v>20</v>
      </c>
      <c r="B51" s="251"/>
      <c r="C51" s="246" t="s">
        <v>1179</v>
      </c>
      <c r="D51" s="252" t="s">
        <v>108</v>
      </c>
      <c r="E51" s="202">
        <f>E48</f>
        <v>16.852499999999999</v>
      </c>
      <c r="F51" s="248">
        <v>0</v>
      </c>
      <c r="G51" s="249">
        <f>E51*F51</f>
        <v>0</v>
      </c>
      <c r="H51" s="57"/>
      <c r="I51" s="154"/>
      <c r="J51" s="154"/>
      <c r="K51" s="57"/>
      <c r="L51" s="57"/>
      <c r="M51" s="57"/>
      <c r="N51" s="57"/>
    </row>
    <row r="52" spans="1:14" ht="13.15" customHeight="1">
      <c r="A52" s="216"/>
      <c r="B52" s="209" t="s">
        <v>1158</v>
      </c>
      <c r="C52" s="209" t="s">
        <v>1180</v>
      </c>
      <c r="D52" s="209"/>
      <c r="E52" s="210"/>
      <c r="F52" s="217"/>
      <c r="G52" s="218">
        <f>SUM(G48:G51)</f>
        <v>0</v>
      </c>
      <c r="H52" s="57"/>
      <c r="I52" s="154"/>
      <c r="J52" s="154"/>
      <c r="K52" s="57"/>
      <c r="L52" s="57"/>
      <c r="M52" s="57"/>
      <c r="N52" s="57"/>
    </row>
    <row r="53" spans="1:14" s="257" customFormat="1">
      <c r="A53" s="172" t="s">
        <v>1136</v>
      </c>
      <c r="B53" s="173" t="s">
        <v>1122</v>
      </c>
      <c r="C53" s="173" t="s">
        <v>1123</v>
      </c>
      <c r="D53" s="173"/>
      <c r="E53" s="174"/>
      <c r="F53" s="174"/>
      <c r="G53" s="253"/>
      <c r="H53" s="254"/>
      <c r="I53" s="154"/>
      <c r="J53" s="154"/>
      <c r="K53" s="255"/>
      <c r="L53" s="255"/>
      <c r="M53" s="255"/>
      <c r="N53" s="256"/>
    </row>
    <row r="54" spans="1:14" ht="22.5">
      <c r="A54" s="258">
        <v>21</v>
      </c>
      <c r="B54" s="259" t="s">
        <v>1181</v>
      </c>
      <c r="C54" s="259" t="s">
        <v>1182</v>
      </c>
      <c r="D54" s="260" t="s">
        <v>93</v>
      </c>
      <c r="E54" s="261">
        <v>1</v>
      </c>
      <c r="F54" s="262">
        <v>0</v>
      </c>
      <c r="G54" s="248">
        <f>E54*F54</f>
        <v>0</v>
      </c>
      <c r="H54" s="263"/>
      <c r="I54" s="154"/>
      <c r="J54" s="154"/>
      <c r="K54" s="57"/>
      <c r="L54" s="57"/>
      <c r="M54" s="57"/>
      <c r="N54" s="264"/>
    </row>
    <row r="55" spans="1:14">
      <c r="A55" s="258">
        <v>22</v>
      </c>
      <c r="B55" s="259" t="s">
        <v>1183</v>
      </c>
      <c r="C55" s="259" t="s">
        <v>1184</v>
      </c>
      <c r="D55" s="260" t="s">
        <v>93</v>
      </c>
      <c r="E55" s="261">
        <v>3</v>
      </c>
      <c r="F55" s="265">
        <v>0</v>
      </c>
      <c r="G55" s="248">
        <f t="shared" ref="G55:G75" si="0">E55*F55</f>
        <v>0</v>
      </c>
      <c r="H55" s="263"/>
      <c r="I55" s="154"/>
      <c r="J55" s="154"/>
      <c r="K55" s="57"/>
      <c r="L55" s="57"/>
      <c r="M55" s="57"/>
      <c r="N55" s="264"/>
    </row>
    <row r="56" spans="1:14">
      <c r="A56" s="258">
        <v>23</v>
      </c>
      <c r="B56" s="266" t="s">
        <v>1185</v>
      </c>
      <c r="C56" s="259" t="s">
        <v>1186</v>
      </c>
      <c r="D56" s="260" t="s">
        <v>217</v>
      </c>
      <c r="E56" s="261">
        <v>188</v>
      </c>
      <c r="F56" s="262">
        <v>0</v>
      </c>
      <c r="G56" s="248">
        <f t="shared" si="0"/>
        <v>0</v>
      </c>
      <c r="H56" s="263"/>
      <c r="I56" s="154"/>
      <c r="J56" s="154"/>
      <c r="K56" s="57"/>
      <c r="L56" s="57"/>
      <c r="M56" s="57"/>
      <c r="N56" s="264"/>
    </row>
    <row r="57" spans="1:14">
      <c r="A57" s="258">
        <v>24</v>
      </c>
      <c r="B57" s="259" t="s">
        <v>1187</v>
      </c>
      <c r="C57" s="259" t="s">
        <v>1188</v>
      </c>
      <c r="D57" s="267" t="s">
        <v>217</v>
      </c>
      <c r="E57" s="261">
        <v>120</v>
      </c>
      <c r="F57" s="262">
        <v>0</v>
      </c>
      <c r="G57" s="248">
        <f t="shared" si="0"/>
        <v>0</v>
      </c>
      <c r="H57" s="263"/>
      <c r="I57" s="154"/>
      <c r="J57" s="154"/>
      <c r="K57" s="57"/>
      <c r="L57" s="57"/>
      <c r="M57" s="57"/>
      <c r="N57" s="264"/>
    </row>
    <row r="58" spans="1:14" ht="22.5">
      <c r="A58" s="258">
        <v>25</v>
      </c>
      <c r="B58" s="259" t="s">
        <v>1189</v>
      </c>
      <c r="C58" s="259" t="s">
        <v>1190</v>
      </c>
      <c r="D58" s="260" t="s">
        <v>93</v>
      </c>
      <c r="E58" s="261">
        <v>14</v>
      </c>
      <c r="F58" s="262">
        <v>0</v>
      </c>
      <c r="G58" s="248">
        <f t="shared" si="0"/>
        <v>0</v>
      </c>
      <c r="H58" s="263"/>
      <c r="I58" s="154"/>
      <c r="J58" s="154"/>
      <c r="K58" s="57"/>
      <c r="L58" s="57"/>
      <c r="M58" s="57"/>
      <c r="N58" s="264"/>
    </row>
    <row r="59" spans="1:14">
      <c r="A59" s="258">
        <v>26</v>
      </c>
      <c r="B59" s="259" t="s">
        <v>1191</v>
      </c>
      <c r="C59" s="259" t="s">
        <v>1192</v>
      </c>
      <c r="D59" s="260" t="s">
        <v>93</v>
      </c>
      <c r="E59" s="261">
        <v>12</v>
      </c>
      <c r="F59" s="262">
        <v>0</v>
      </c>
      <c r="G59" s="248">
        <f t="shared" si="0"/>
        <v>0</v>
      </c>
      <c r="H59" s="263"/>
      <c r="I59" s="154"/>
      <c r="J59" s="154"/>
      <c r="K59" s="57"/>
      <c r="L59" s="57"/>
      <c r="M59" s="57"/>
      <c r="N59" s="264"/>
    </row>
    <row r="60" spans="1:14">
      <c r="A60" s="258">
        <v>27</v>
      </c>
      <c r="B60" s="259" t="s">
        <v>1191</v>
      </c>
      <c r="C60" s="259" t="s">
        <v>1193</v>
      </c>
      <c r="D60" s="260" t="s">
        <v>93</v>
      </c>
      <c r="E60" s="261">
        <v>1</v>
      </c>
      <c r="F60" s="262">
        <v>0</v>
      </c>
      <c r="G60" s="248">
        <f t="shared" si="0"/>
        <v>0</v>
      </c>
      <c r="H60" s="263"/>
      <c r="I60" s="154"/>
      <c r="J60" s="154"/>
      <c r="K60" s="57"/>
      <c r="L60" s="57"/>
      <c r="M60" s="57"/>
      <c r="N60" s="264"/>
    </row>
    <row r="61" spans="1:14" ht="22.5">
      <c r="A61" s="258">
        <v>28</v>
      </c>
      <c r="B61" s="259" t="s">
        <v>1194</v>
      </c>
      <c r="C61" s="259" t="s">
        <v>1195</v>
      </c>
      <c r="D61" s="260" t="s">
        <v>93</v>
      </c>
      <c r="E61" s="261">
        <v>1</v>
      </c>
      <c r="F61" s="262">
        <v>0</v>
      </c>
      <c r="G61" s="248">
        <f t="shared" si="0"/>
        <v>0</v>
      </c>
      <c r="H61" s="263"/>
      <c r="I61" s="154"/>
      <c r="J61" s="154"/>
      <c r="K61" s="57"/>
      <c r="L61" s="57"/>
      <c r="M61" s="57"/>
      <c r="N61" s="264"/>
    </row>
    <row r="62" spans="1:14" ht="22.5">
      <c r="A62" s="258">
        <v>29</v>
      </c>
      <c r="B62" s="259" t="s">
        <v>1196</v>
      </c>
      <c r="C62" s="259" t="s">
        <v>1197</v>
      </c>
      <c r="D62" s="268" t="s">
        <v>93</v>
      </c>
      <c r="E62" s="261">
        <v>2</v>
      </c>
      <c r="F62" s="269">
        <v>0</v>
      </c>
      <c r="G62" s="248">
        <f t="shared" si="0"/>
        <v>0</v>
      </c>
      <c r="H62" s="263"/>
      <c r="I62" s="154"/>
      <c r="J62" s="154"/>
      <c r="K62" s="57"/>
      <c r="L62" s="57"/>
      <c r="M62" s="57"/>
      <c r="N62" s="264"/>
    </row>
    <row r="63" spans="1:14" ht="22.5">
      <c r="A63" s="258">
        <v>30</v>
      </c>
      <c r="B63" s="259" t="s">
        <v>1198</v>
      </c>
      <c r="C63" s="270" t="s">
        <v>1199</v>
      </c>
      <c r="D63" s="268" t="s">
        <v>93</v>
      </c>
      <c r="E63" s="261">
        <v>1</v>
      </c>
      <c r="F63" s="262">
        <v>0</v>
      </c>
      <c r="G63" s="248">
        <f t="shared" si="0"/>
        <v>0</v>
      </c>
      <c r="H63" s="263"/>
      <c r="I63" s="154"/>
      <c r="J63" s="154"/>
      <c r="K63" s="57"/>
      <c r="L63" s="57"/>
      <c r="M63" s="57"/>
      <c r="N63" s="264"/>
    </row>
    <row r="64" spans="1:14">
      <c r="A64" s="258">
        <v>31</v>
      </c>
      <c r="B64" s="259" t="s">
        <v>1200</v>
      </c>
      <c r="C64" s="270" t="s">
        <v>1201</v>
      </c>
      <c r="D64" s="260" t="s">
        <v>93</v>
      </c>
      <c r="E64" s="261">
        <v>3</v>
      </c>
      <c r="F64" s="265">
        <v>0</v>
      </c>
      <c r="G64" s="248">
        <f t="shared" si="0"/>
        <v>0</v>
      </c>
      <c r="H64" s="263"/>
      <c r="I64" s="154"/>
      <c r="J64" s="154"/>
      <c r="K64" s="57"/>
      <c r="L64" s="57"/>
      <c r="M64" s="57"/>
      <c r="N64" s="264"/>
    </row>
    <row r="65" spans="1:14">
      <c r="A65" s="258">
        <v>32</v>
      </c>
      <c r="B65" s="259" t="s">
        <v>1202</v>
      </c>
      <c r="C65" s="270" t="s">
        <v>1203</v>
      </c>
      <c r="D65" s="260" t="s">
        <v>93</v>
      </c>
      <c r="E65" s="261">
        <v>1</v>
      </c>
      <c r="F65" s="265">
        <v>0</v>
      </c>
      <c r="G65" s="248">
        <f t="shared" si="0"/>
        <v>0</v>
      </c>
      <c r="H65" s="263"/>
      <c r="I65" s="154"/>
      <c r="J65" s="154"/>
      <c r="K65" s="57"/>
      <c r="L65" s="57"/>
      <c r="M65" s="57"/>
      <c r="N65" s="264"/>
    </row>
    <row r="66" spans="1:14">
      <c r="A66" s="258">
        <v>33</v>
      </c>
      <c r="B66" s="259" t="s">
        <v>1204</v>
      </c>
      <c r="C66" s="270" t="s">
        <v>1205</v>
      </c>
      <c r="D66" s="271" t="s">
        <v>93</v>
      </c>
      <c r="E66" s="261">
        <v>1</v>
      </c>
      <c r="F66" s="265">
        <v>0</v>
      </c>
      <c r="G66" s="248">
        <f t="shared" si="0"/>
        <v>0</v>
      </c>
      <c r="H66" s="263"/>
      <c r="I66" s="154"/>
      <c r="J66" s="154"/>
      <c r="K66" s="57"/>
      <c r="L66" s="57"/>
      <c r="M66" s="57"/>
      <c r="N66" s="264"/>
    </row>
    <row r="67" spans="1:14">
      <c r="A67" s="258">
        <v>34</v>
      </c>
      <c r="B67" s="272" t="s">
        <v>1206</v>
      </c>
      <c r="C67" s="273" t="s">
        <v>1207</v>
      </c>
      <c r="D67" s="271" t="s">
        <v>93</v>
      </c>
      <c r="E67" s="261">
        <v>1</v>
      </c>
      <c r="F67" s="265">
        <v>0</v>
      </c>
      <c r="G67" s="248">
        <f t="shared" si="0"/>
        <v>0</v>
      </c>
      <c r="H67" s="263"/>
      <c r="I67" s="154"/>
      <c r="J67" s="154"/>
      <c r="K67" s="57"/>
      <c r="L67" s="57"/>
      <c r="M67" s="57"/>
      <c r="N67" s="264"/>
    </row>
    <row r="68" spans="1:14" ht="22.5">
      <c r="A68" s="258">
        <v>35</v>
      </c>
      <c r="B68" s="259" t="s">
        <v>1208</v>
      </c>
      <c r="C68" s="273" t="s">
        <v>1209</v>
      </c>
      <c r="D68" s="271" t="s">
        <v>93</v>
      </c>
      <c r="E68" s="261">
        <v>1</v>
      </c>
      <c r="F68" s="265">
        <v>0</v>
      </c>
      <c r="G68" s="248">
        <f t="shared" si="0"/>
        <v>0</v>
      </c>
      <c r="H68" s="263"/>
      <c r="I68" s="154"/>
      <c r="J68" s="154"/>
      <c r="K68" s="57"/>
      <c r="L68" s="57"/>
      <c r="M68" s="57"/>
      <c r="N68" s="264"/>
    </row>
    <row r="69" spans="1:14" ht="33.75">
      <c r="A69" s="258">
        <v>36</v>
      </c>
      <c r="B69" s="259" t="s">
        <v>1210</v>
      </c>
      <c r="C69" s="266" t="s">
        <v>1211</v>
      </c>
      <c r="D69" s="274" t="s">
        <v>93</v>
      </c>
      <c r="E69" s="261">
        <v>1</v>
      </c>
      <c r="F69" s="265">
        <v>0</v>
      </c>
      <c r="G69" s="248">
        <f t="shared" si="0"/>
        <v>0</v>
      </c>
      <c r="H69" s="263"/>
      <c r="I69" s="154"/>
      <c r="J69" s="154"/>
      <c r="K69" s="57"/>
      <c r="L69" s="57"/>
      <c r="M69" s="57"/>
      <c r="N69" s="264"/>
    </row>
    <row r="70" spans="1:14" ht="33.75">
      <c r="A70" s="258">
        <v>37</v>
      </c>
      <c r="B70" s="259" t="s">
        <v>1212</v>
      </c>
      <c r="C70" s="270" t="s">
        <v>1213</v>
      </c>
      <c r="D70" s="260" t="s">
        <v>93</v>
      </c>
      <c r="E70" s="261">
        <v>1</v>
      </c>
      <c r="F70" s="265">
        <v>0</v>
      </c>
      <c r="G70" s="248">
        <f t="shared" si="0"/>
        <v>0</v>
      </c>
      <c r="H70" s="263"/>
      <c r="I70" s="154"/>
      <c r="J70" s="154"/>
      <c r="K70" s="57"/>
      <c r="L70" s="57"/>
      <c r="M70" s="57"/>
      <c r="N70" s="264"/>
    </row>
    <row r="71" spans="1:14">
      <c r="A71" s="258">
        <v>38</v>
      </c>
      <c r="B71" s="259" t="s">
        <v>1214</v>
      </c>
      <c r="C71" s="259" t="s">
        <v>1215</v>
      </c>
      <c r="D71" s="260" t="s">
        <v>93</v>
      </c>
      <c r="E71" s="261">
        <v>1</v>
      </c>
      <c r="F71" s="269">
        <v>0</v>
      </c>
      <c r="G71" s="248">
        <f t="shared" si="0"/>
        <v>0</v>
      </c>
      <c r="H71" s="263"/>
      <c r="I71" s="154"/>
      <c r="J71" s="154"/>
      <c r="K71" s="57"/>
      <c r="L71" s="57"/>
      <c r="M71" s="57"/>
      <c r="N71" s="264"/>
    </row>
    <row r="72" spans="1:14" ht="22.5">
      <c r="A72" s="258">
        <v>39</v>
      </c>
      <c r="B72" s="259" t="s">
        <v>1216</v>
      </c>
      <c r="C72" s="259" t="s">
        <v>1217</v>
      </c>
      <c r="D72" s="260" t="s">
        <v>93</v>
      </c>
      <c r="E72" s="261">
        <v>1</v>
      </c>
      <c r="F72" s="262">
        <v>0</v>
      </c>
      <c r="G72" s="248">
        <f t="shared" si="0"/>
        <v>0</v>
      </c>
      <c r="H72" s="263"/>
      <c r="I72" s="154"/>
      <c r="J72" s="154"/>
      <c r="K72" s="57"/>
      <c r="L72" s="57"/>
      <c r="M72" s="57"/>
      <c r="N72" s="264"/>
    </row>
    <row r="73" spans="1:14">
      <c r="A73" s="258">
        <v>40</v>
      </c>
      <c r="B73" s="259" t="s">
        <v>1218</v>
      </c>
      <c r="C73" s="259" t="s">
        <v>1219</v>
      </c>
      <c r="D73" s="260" t="s">
        <v>93</v>
      </c>
      <c r="E73" s="261">
        <v>1</v>
      </c>
      <c r="F73" s="269">
        <v>0</v>
      </c>
      <c r="G73" s="248">
        <f t="shared" si="0"/>
        <v>0</v>
      </c>
      <c r="H73" s="263"/>
      <c r="I73" s="154"/>
      <c r="J73" s="154"/>
      <c r="K73" s="57"/>
      <c r="L73" s="57"/>
      <c r="M73" s="57"/>
      <c r="N73" s="264"/>
    </row>
    <row r="74" spans="1:14">
      <c r="A74" s="258">
        <v>41</v>
      </c>
      <c r="B74" s="259" t="s">
        <v>1220</v>
      </c>
      <c r="C74" s="259" t="s">
        <v>1221</v>
      </c>
      <c r="D74" s="260" t="s">
        <v>93</v>
      </c>
      <c r="E74" s="275">
        <v>1</v>
      </c>
      <c r="F74" s="265">
        <v>0</v>
      </c>
      <c r="G74" s="248">
        <f t="shared" si="0"/>
        <v>0</v>
      </c>
      <c r="H74" s="263"/>
      <c r="I74" s="154"/>
      <c r="J74" s="154"/>
      <c r="K74" s="57"/>
      <c r="L74" s="57"/>
      <c r="M74" s="57"/>
      <c r="N74" s="264"/>
    </row>
    <row r="75" spans="1:14">
      <c r="A75" s="258">
        <v>42</v>
      </c>
      <c r="B75" s="259" t="s">
        <v>1222</v>
      </c>
      <c r="C75" s="259" t="s">
        <v>1223</v>
      </c>
      <c r="D75" s="260" t="s">
        <v>93</v>
      </c>
      <c r="E75" s="275">
        <v>1</v>
      </c>
      <c r="F75" s="265">
        <v>0</v>
      </c>
      <c r="G75" s="248">
        <f t="shared" si="0"/>
        <v>0</v>
      </c>
      <c r="H75" s="263"/>
      <c r="I75" s="154"/>
      <c r="J75" s="154"/>
      <c r="K75" s="57"/>
      <c r="L75" s="57"/>
      <c r="M75" s="57"/>
      <c r="N75" s="264"/>
    </row>
    <row r="76" spans="1:14">
      <c r="A76" s="216"/>
      <c r="B76" s="209" t="s">
        <v>1158</v>
      </c>
      <c r="C76" s="209" t="s">
        <v>1224</v>
      </c>
      <c r="D76" s="209"/>
      <c r="E76" s="210"/>
      <c r="F76" s="217"/>
      <c r="G76" s="218">
        <f>SUM(G54:G75)</f>
        <v>0</v>
      </c>
      <c r="H76" s="263"/>
      <c r="I76" s="154"/>
      <c r="J76" s="154"/>
      <c r="K76" s="57"/>
      <c r="L76" s="57"/>
      <c r="M76" s="57"/>
      <c r="N76" s="264"/>
    </row>
    <row r="77" spans="1:14" s="257" customFormat="1">
      <c r="A77" s="172" t="s">
        <v>1136</v>
      </c>
      <c r="B77" s="173" t="s">
        <v>1124</v>
      </c>
      <c r="C77" s="173" t="s">
        <v>1125</v>
      </c>
      <c r="D77" s="173"/>
      <c r="E77" s="174"/>
      <c r="F77" s="239"/>
      <c r="G77" s="253"/>
      <c r="H77" s="254"/>
      <c r="I77" s="154"/>
      <c r="J77" s="154"/>
      <c r="K77" s="255"/>
      <c r="L77" s="255"/>
      <c r="M77" s="255"/>
      <c r="N77" s="256"/>
    </row>
    <row r="78" spans="1:14">
      <c r="A78" s="258">
        <v>43</v>
      </c>
      <c r="B78" s="276" t="s">
        <v>1225</v>
      </c>
      <c r="C78" s="276" t="s">
        <v>1226</v>
      </c>
      <c r="D78" s="260" t="s">
        <v>93</v>
      </c>
      <c r="E78" s="275">
        <v>1</v>
      </c>
      <c r="F78" s="262">
        <v>0</v>
      </c>
      <c r="G78" s="248">
        <f>E78*F78</f>
        <v>0</v>
      </c>
      <c r="H78" s="263"/>
      <c r="I78" s="154"/>
      <c r="J78" s="154"/>
      <c r="K78" s="57"/>
      <c r="L78" s="57"/>
      <c r="M78" s="57"/>
      <c r="N78" s="264"/>
    </row>
    <row r="79" spans="1:14">
      <c r="A79" s="258">
        <v>44</v>
      </c>
      <c r="B79" s="276" t="s">
        <v>1227</v>
      </c>
      <c r="C79" s="276" t="s">
        <v>1228</v>
      </c>
      <c r="D79" s="260" t="s">
        <v>1229</v>
      </c>
      <c r="E79" s="275">
        <v>6</v>
      </c>
      <c r="F79" s="265">
        <v>0</v>
      </c>
      <c r="G79" s="248">
        <f>E79*F79</f>
        <v>0</v>
      </c>
      <c r="H79" s="263"/>
      <c r="I79" s="154"/>
      <c r="J79" s="154"/>
      <c r="K79" s="57"/>
      <c r="L79" s="57"/>
      <c r="M79" s="57"/>
      <c r="N79" s="264"/>
    </row>
    <row r="80" spans="1:14">
      <c r="A80" s="258">
        <v>45</v>
      </c>
      <c r="B80" s="276" t="s">
        <v>1230</v>
      </c>
      <c r="C80" s="276" t="s">
        <v>1231</v>
      </c>
      <c r="D80" s="260" t="s">
        <v>1229</v>
      </c>
      <c r="E80" s="275">
        <v>16</v>
      </c>
      <c r="F80" s="265">
        <v>0</v>
      </c>
      <c r="G80" s="248">
        <f>E80*F80</f>
        <v>0</v>
      </c>
      <c r="H80" s="263"/>
      <c r="I80" s="154"/>
      <c r="J80" s="154"/>
      <c r="K80" s="57"/>
      <c r="L80" s="57"/>
      <c r="M80" s="57"/>
      <c r="N80" s="264"/>
    </row>
    <row r="81" spans="1:14">
      <c r="A81" s="258">
        <v>46</v>
      </c>
      <c r="B81" s="276" t="s">
        <v>1232</v>
      </c>
      <c r="C81" s="276" t="s">
        <v>1233</v>
      </c>
      <c r="D81" s="260" t="s">
        <v>1229</v>
      </c>
      <c r="E81" s="275">
        <v>2</v>
      </c>
      <c r="F81" s="265">
        <v>0</v>
      </c>
      <c r="G81" s="248">
        <f>E81*F81</f>
        <v>0</v>
      </c>
      <c r="H81" s="263"/>
      <c r="I81" s="154"/>
      <c r="J81" s="154"/>
      <c r="K81" s="57"/>
      <c r="L81" s="57"/>
      <c r="M81" s="57"/>
      <c r="N81" s="264"/>
    </row>
    <row r="82" spans="1:14">
      <c r="A82" s="216"/>
      <c r="B82" s="209" t="s">
        <v>1158</v>
      </c>
      <c r="C82" s="209" t="s">
        <v>1234</v>
      </c>
      <c r="D82" s="209"/>
      <c r="E82" s="210"/>
      <c r="F82" s="217"/>
      <c r="G82" s="218">
        <f>SUM(G78:G81)</f>
        <v>0</v>
      </c>
      <c r="H82" s="263"/>
      <c r="I82" s="154"/>
      <c r="J82" s="154"/>
      <c r="K82" s="57"/>
      <c r="L82" s="57"/>
      <c r="M82" s="57"/>
      <c r="N82" s="264"/>
    </row>
    <row r="83" spans="1:14" s="257" customFormat="1">
      <c r="A83" s="172" t="s">
        <v>1136</v>
      </c>
      <c r="B83" s="173" t="s">
        <v>1126</v>
      </c>
      <c r="C83" s="173" t="s">
        <v>1127</v>
      </c>
      <c r="D83" s="173"/>
      <c r="E83" s="174"/>
      <c r="F83" s="239"/>
      <c r="G83" s="253"/>
      <c r="H83" s="254"/>
      <c r="I83" s="154"/>
      <c r="J83" s="154"/>
      <c r="K83" s="255"/>
      <c r="L83" s="255"/>
      <c r="M83" s="255"/>
      <c r="N83" s="256"/>
    </row>
    <row r="84" spans="1:14">
      <c r="A84" s="258">
        <v>47</v>
      </c>
      <c r="B84" s="276" t="s">
        <v>1235</v>
      </c>
      <c r="C84" s="276" t="s">
        <v>1236</v>
      </c>
      <c r="D84" s="260" t="s">
        <v>93</v>
      </c>
      <c r="E84" s="275">
        <v>1</v>
      </c>
      <c r="F84" s="265">
        <v>0</v>
      </c>
      <c r="G84" s="248">
        <f>E84*F84</f>
        <v>0</v>
      </c>
      <c r="H84" s="263"/>
      <c r="I84" s="154"/>
      <c r="J84" s="154"/>
      <c r="K84" s="57"/>
      <c r="L84" s="57"/>
      <c r="M84" s="57"/>
      <c r="N84" s="264"/>
    </row>
    <row r="85" spans="1:14">
      <c r="A85" s="258">
        <v>48</v>
      </c>
      <c r="B85" s="276" t="s">
        <v>1237</v>
      </c>
      <c r="C85" s="276" t="s">
        <v>1238</v>
      </c>
      <c r="D85" s="260" t="s">
        <v>93</v>
      </c>
      <c r="E85" s="275">
        <v>1</v>
      </c>
      <c r="F85" s="265">
        <v>0</v>
      </c>
      <c r="G85" s="248">
        <f t="shared" ref="G85:G148" si="1">E85*F85</f>
        <v>0</v>
      </c>
      <c r="H85" s="263"/>
      <c r="I85" s="154"/>
      <c r="J85" s="154"/>
      <c r="K85" s="57"/>
      <c r="L85" s="57"/>
      <c r="M85" s="57"/>
      <c r="N85" s="264"/>
    </row>
    <row r="86" spans="1:14">
      <c r="A86" s="258">
        <v>49</v>
      </c>
      <c r="B86" s="276" t="s">
        <v>1239</v>
      </c>
      <c r="C86" s="276" t="s">
        <v>1240</v>
      </c>
      <c r="D86" s="260" t="s">
        <v>93</v>
      </c>
      <c r="E86" s="275">
        <v>1</v>
      </c>
      <c r="F86" s="265">
        <v>0</v>
      </c>
      <c r="G86" s="248">
        <f t="shared" si="1"/>
        <v>0</v>
      </c>
      <c r="H86" s="263"/>
      <c r="I86" s="154"/>
      <c r="J86" s="154"/>
      <c r="K86" s="57"/>
      <c r="L86" s="57"/>
      <c r="M86" s="57"/>
      <c r="N86" s="264"/>
    </row>
    <row r="87" spans="1:14">
      <c r="A87" s="258">
        <v>50</v>
      </c>
      <c r="B87" s="276" t="s">
        <v>1241</v>
      </c>
      <c r="C87" s="276" t="s">
        <v>1242</v>
      </c>
      <c r="D87" s="260" t="s">
        <v>93</v>
      </c>
      <c r="E87" s="275">
        <v>1</v>
      </c>
      <c r="F87" s="265">
        <v>0</v>
      </c>
      <c r="G87" s="248">
        <f t="shared" si="1"/>
        <v>0</v>
      </c>
      <c r="H87" s="263"/>
      <c r="I87" s="154"/>
      <c r="J87" s="154"/>
      <c r="K87" s="57"/>
      <c r="L87" s="57"/>
      <c r="M87" s="57"/>
      <c r="N87" s="264"/>
    </row>
    <row r="88" spans="1:14">
      <c r="A88" s="258">
        <v>51</v>
      </c>
      <c r="B88" s="276" t="s">
        <v>1243</v>
      </c>
      <c r="C88" s="259" t="s">
        <v>1244</v>
      </c>
      <c r="D88" s="260" t="s">
        <v>93</v>
      </c>
      <c r="E88" s="275">
        <v>1</v>
      </c>
      <c r="F88" s="265">
        <v>0</v>
      </c>
      <c r="G88" s="248">
        <f t="shared" si="1"/>
        <v>0</v>
      </c>
      <c r="H88" s="263"/>
      <c r="I88" s="154"/>
      <c r="J88" s="154"/>
      <c r="K88" s="57"/>
      <c r="L88" s="57"/>
      <c r="M88" s="57"/>
      <c r="N88" s="264"/>
    </row>
    <row r="89" spans="1:14" ht="22.5">
      <c r="A89" s="258">
        <v>52</v>
      </c>
      <c r="B89" s="259" t="s">
        <v>1245</v>
      </c>
      <c r="C89" s="259" t="s">
        <v>1246</v>
      </c>
      <c r="D89" s="260" t="s">
        <v>93</v>
      </c>
      <c r="E89" s="265">
        <v>1</v>
      </c>
      <c r="F89" s="265">
        <v>0</v>
      </c>
      <c r="G89" s="248">
        <f t="shared" si="1"/>
        <v>0</v>
      </c>
      <c r="H89" s="263"/>
      <c r="I89" s="154"/>
      <c r="J89" s="154"/>
      <c r="K89" s="57"/>
      <c r="L89" s="57"/>
      <c r="M89" s="57"/>
      <c r="N89" s="264"/>
    </row>
    <row r="90" spans="1:14" ht="22.5">
      <c r="A90" s="258">
        <v>53</v>
      </c>
      <c r="B90" s="259" t="s">
        <v>1247</v>
      </c>
      <c r="C90" s="259" t="s">
        <v>1248</v>
      </c>
      <c r="D90" s="260" t="s">
        <v>93</v>
      </c>
      <c r="E90" s="265">
        <v>1</v>
      </c>
      <c r="F90" s="265">
        <v>0</v>
      </c>
      <c r="G90" s="248">
        <f t="shared" si="1"/>
        <v>0</v>
      </c>
      <c r="H90" s="263"/>
      <c r="I90" s="154"/>
      <c r="J90" s="154"/>
      <c r="K90" s="57"/>
      <c r="L90" s="57"/>
      <c r="M90" s="57"/>
      <c r="N90" s="264"/>
    </row>
    <row r="91" spans="1:14" ht="22.5">
      <c r="A91" s="258">
        <v>54</v>
      </c>
      <c r="B91" s="276" t="s">
        <v>1249</v>
      </c>
      <c r="C91" s="259" t="s">
        <v>1250</v>
      </c>
      <c r="D91" s="260" t="s">
        <v>93</v>
      </c>
      <c r="E91" s="261">
        <v>1</v>
      </c>
      <c r="F91" s="262">
        <v>0</v>
      </c>
      <c r="G91" s="248">
        <f t="shared" si="1"/>
        <v>0</v>
      </c>
      <c r="H91" s="263"/>
      <c r="I91" s="154"/>
      <c r="J91" s="154"/>
      <c r="K91" s="57"/>
      <c r="L91" s="57"/>
      <c r="M91" s="57"/>
      <c r="N91" s="264"/>
    </row>
    <row r="92" spans="1:14" ht="22.5">
      <c r="A92" s="258">
        <v>55</v>
      </c>
      <c r="B92" s="276" t="s">
        <v>1251</v>
      </c>
      <c r="C92" s="259" t="s">
        <v>1252</v>
      </c>
      <c r="D92" s="260" t="s">
        <v>93</v>
      </c>
      <c r="E92" s="261">
        <v>4</v>
      </c>
      <c r="F92" s="262">
        <v>0</v>
      </c>
      <c r="G92" s="248">
        <f t="shared" si="1"/>
        <v>0</v>
      </c>
      <c r="H92" s="263"/>
      <c r="I92" s="154"/>
      <c r="J92" s="154"/>
      <c r="K92" s="57"/>
      <c r="L92" s="57"/>
      <c r="M92" s="57"/>
      <c r="N92" s="264"/>
    </row>
    <row r="93" spans="1:14" ht="22.5">
      <c r="A93" s="258">
        <v>56</v>
      </c>
      <c r="B93" s="276" t="s">
        <v>1253</v>
      </c>
      <c r="C93" s="259" t="s">
        <v>1254</v>
      </c>
      <c r="D93" s="260" t="s">
        <v>93</v>
      </c>
      <c r="E93" s="261">
        <v>8</v>
      </c>
      <c r="F93" s="262">
        <v>0</v>
      </c>
      <c r="G93" s="248">
        <f t="shared" si="1"/>
        <v>0</v>
      </c>
      <c r="H93" s="263"/>
      <c r="I93" s="154"/>
      <c r="J93" s="154"/>
      <c r="K93" s="57"/>
      <c r="L93" s="57"/>
      <c r="M93" s="57"/>
      <c r="N93" s="264"/>
    </row>
    <row r="94" spans="1:14">
      <c r="A94" s="258">
        <v>57</v>
      </c>
      <c r="B94" s="276" t="s">
        <v>1255</v>
      </c>
      <c r="C94" s="259" t="s">
        <v>1256</v>
      </c>
      <c r="D94" s="260" t="s">
        <v>93</v>
      </c>
      <c r="E94" s="261">
        <v>4</v>
      </c>
      <c r="F94" s="262">
        <v>0</v>
      </c>
      <c r="G94" s="248">
        <f t="shared" si="1"/>
        <v>0</v>
      </c>
      <c r="H94" s="263"/>
      <c r="I94" s="154"/>
      <c r="J94" s="154"/>
      <c r="K94" s="57"/>
      <c r="L94" s="57"/>
      <c r="M94" s="57"/>
      <c r="N94" s="264"/>
    </row>
    <row r="95" spans="1:14" ht="22.5">
      <c r="A95" s="258">
        <v>58</v>
      </c>
      <c r="B95" s="276" t="s">
        <v>1257</v>
      </c>
      <c r="C95" s="259" t="s">
        <v>1258</v>
      </c>
      <c r="D95" s="260" t="s">
        <v>93</v>
      </c>
      <c r="E95" s="261">
        <v>4</v>
      </c>
      <c r="F95" s="262">
        <v>0</v>
      </c>
      <c r="G95" s="248">
        <f t="shared" si="1"/>
        <v>0</v>
      </c>
      <c r="H95" s="263"/>
      <c r="I95" s="154"/>
      <c r="J95" s="154"/>
      <c r="K95" s="57"/>
      <c r="L95" s="57"/>
      <c r="M95" s="57"/>
      <c r="N95" s="264"/>
    </row>
    <row r="96" spans="1:14">
      <c r="A96" s="258">
        <v>59</v>
      </c>
      <c r="B96" s="276" t="s">
        <v>1259</v>
      </c>
      <c r="C96" s="276" t="s">
        <v>1260</v>
      </c>
      <c r="D96" s="260" t="s">
        <v>93</v>
      </c>
      <c r="E96" s="275">
        <v>8</v>
      </c>
      <c r="F96" s="265">
        <v>0</v>
      </c>
      <c r="G96" s="248">
        <f t="shared" si="1"/>
        <v>0</v>
      </c>
      <c r="H96" s="263"/>
      <c r="I96" s="154"/>
      <c r="J96" s="154"/>
      <c r="K96" s="57"/>
      <c r="L96" s="57"/>
      <c r="M96" s="57"/>
      <c r="N96" s="264"/>
    </row>
    <row r="97" spans="1:14">
      <c r="A97" s="258">
        <v>60</v>
      </c>
      <c r="B97" s="276" t="s">
        <v>1261</v>
      </c>
      <c r="C97" s="276" t="s">
        <v>1262</v>
      </c>
      <c r="D97" s="260" t="s">
        <v>93</v>
      </c>
      <c r="E97" s="275">
        <v>4</v>
      </c>
      <c r="F97" s="265">
        <v>0</v>
      </c>
      <c r="G97" s="248">
        <f t="shared" si="1"/>
        <v>0</v>
      </c>
      <c r="H97" s="263"/>
      <c r="I97" s="154"/>
      <c r="J97" s="154"/>
      <c r="K97" s="57"/>
      <c r="L97" s="57"/>
      <c r="M97" s="57"/>
      <c r="N97" s="264"/>
    </row>
    <row r="98" spans="1:14" ht="34.15" customHeight="1">
      <c r="A98" s="258">
        <v>61</v>
      </c>
      <c r="B98" s="276" t="s">
        <v>1263</v>
      </c>
      <c r="C98" s="259" t="s">
        <v>1264</v>
      </c>
      <c r="D98" s="260" t="s">
        <v>93</v>
      </c>
      <c r="E98" s="261">
        <v>1</v>
      </c>
      <c r="F98" s="262">
        <v>0</v>
      </c>
      <c r="G98" s="248">
        <f t="shared" si="1"/>
        <v>0</v>
      </c>
      <c r="H98" s="263"/>
      <c r="I98" s="154"/>
      <c r="J98" s="154"/>
      <c r="K98" s="57"/>
      <c r="L98" s="57"/>
      <c r="M98" s="57"/>
      <c r="N98" s="264"/>
    </row>
    <row r="99" spans="1:14">
      <c r="A99" s="258">
        <v>62</v>
      </c>
      <c r="B99" s="276" t="s">
        <v>1265</v>
      </c>
      <c r="C99" s="276" t="s">
        <v>1266</v>
      </c>
      <c r="D99" s="260" t="s">
        <v>93</v>
      </c>
      <c r="E99" s="275">
        <v>1</v>
      </c>
      <c r="F99" s="269">
        <v>0</v>
      </c>
      <c r="G99" s="248">
        <f t="shared" si="1"/>
        <v>0</v>
      </c>
      <c r="H99" s="263"/>
      <c r="I99" s="154"/>
      <c r="J99" s="154"/>
      <c r="K99" s="57"/>
      <c r="L99" s="57"/>
      <c r="M99" s="57"/>
      <c r="N99" s="264"/>
    </row>
    <row r="100" spans="1:14">
      <c r="A100" s="258">
        <v>63</v>
      </c>
      <c r="B100" s="259" t="s">
        <v>1267</v>
      </c>
      <c r="C100" s="276" t="s">
        <v>1268</v>
      </c>
      <c r="D100" s="260" t="s">
        <v>93</v>
      </c>
      <c r="E100" s="275">
        <v>5</v>
      </c>
      <c r="F100" s="269">
        <v>0</v>
      </c>
      <c r="G100" s="248">
        <f t="shared" si="1"/>
        <v>0</v>
      </c>
      <c r="H100" s="263"/>
      <c r="I100" s="154"/>
      <c r="J100" s="154"/>
      <c r="K100" s="57"/>
      <c r="L100" s="57"/>
      <c r="M100" s="57"/>
      <c r="N100" s="264"/>
    </row>
    <row r="101" spans="1:14">
      <c r="A101" s="258">
        <v>64</v>
      </c>
      <c r="B101" s="259" t="s">
        <v>1269</v>
      </c>
      <c r="C101" s="259" t="s">
        <v>1270</v>
      </c>
      <c r="D101" s="260" t="s">
        <v>93</v>
      </c>
      <c r="E101" s="261">
        <v>1</v>
      </c>
      <c r="F101" s="262">
        <v>0</v>
      </c>
      <c r="G101" s="248">
        <f t="shared" si="1"/>
        <v>0</v>
      </c>
      <c r="H101" s="263"/>
      <c r="I101" s="154"/>
      <c r="J101" s="154"/>
      <c r="K101" s="57"/>
      <c r="L101" s="57"/>
      <c r="M101" s="57"/>
      <c r="N101" s="264"/>
    </row>
    <row r="102" spans="1:14">
      <c r="A102" s="258">
        <v>65</v>
      </c>
      <c r="B102" s="259" t="s">
        <v>1271</v>
      </c>
      <c r="C102" s="259" t="s">
        <v>1272</v>
      </c>
      <c r="D102" s="260" t="s">
        <v>93</v>
      </c>
      <c r="E102" s="261">
        <v>1</v>
      </c>
      <c r="F102" s="262">
        <v>0</v>
      </c>
      <c r="G102" s="248">
        <f t="shared" si="1"/>
        <v>0</v>
      </c>
      <c r="H102" s="263"/>
      <c r="I102" s="154"/>
      <c r="J102" s="154"/>
      <c r="K102" s="57"/>
      <c r="L102" s="57"/>
      <c r="M102" s="57"/>
      <c r="N102" s="264"/>
    </row>
    <row r="103" spans="1:14" ht="56.25">
      <c r="A103" s="258">
        <v>66</v>
      </c>
      <c r="B103" s="259" t="s">
        <v>1273</v>
      </c>
      <c r="C103" s="259" t="s">
        <v>1274</v>
      </c>
      <c r="D103" s="260" t="s">
        <v>93</v>
      </c>
      <c r="E103" s="261">
        <v>1</v>
      </c>
      <c r="F103" s="262">
        <v>0</v>
      </c>
      <c r="G103" s="248">
        <f t="shared" si="1"/>
        <v>0</v>
      </c>
      <c r="H103" s="263"/>
      <c r="I103" s="154"/>
      <c r="J103" s="154"/>
      <c r="K103" s="57"/>
      <c r="L103" s="57"/>
      <c r="M103" s="57"/>
      <c r="N103" s="264"/>
    </row>
    <row r="104" spans="1:14" ht="33.75">
      <c r="A104" s="258">
        <v>67</v>
      </c>
      <c r="B104" s="259" t="s">
        <v>1275</v>
      </c>
      <c r="C104" s="259" t="s">
        <v>1276</v>
      </c>
      <c r="D104" s="260" t="s">
        <v>93</v>
      </c>
      <c r="E104" s="261">
        <v>4</v>
      </c>
      <c r="F104" s="262">
        <v>0</v>
      </c>
      <c r="G104" s="248">
        <f t="shared" si="1"/>
        <v>0</v>
      </c>
      <c r="H104" s="263"/>
      <c r="I104" s="154"/>
      <c r="J104" s="154"/>
      <c r="K104" s="57"/>
      <c r="L104" s="57"/>
      <c r="M104" s="57"/>
      <c r="N104" s="264"/>
    </row>
    <row r="105" spans="1:14" ht="22.9" customHeight="1">
      <c r="A105" s="258">
        <v>68</v>
      </c>
      <c r="B105" s="259" t="s">
        <v>1277</v>
      </c>
      <c r="C105" s="259" t="s">
        <v>1278</v>
      </c>
      <c r="D105" s="260" t="s">
        <v>93</v>
      </c>
      <c r="E105" s="261">
        <v>8</v>
      </c>
      <c r="F105" s="262">
        <v>0</v>
      </c>
      <c r="G105" s="248">
        <f t="shared" si="1"/>
        <v>0</v>
      </c>
      <c r="H105" s="263"/>
      <c r="I105" s="154"/>
      <c r="J105" s="154"/>
      <c r="K105" s="57"/>
      <c r="L105" s="57"/>
      <c r="M105" s="57"/>
      <c r="N105" s="264"/>
    </row>
    <row r="106" spans="1:14" ht="22.5">
      <c r="A106" s="258">
        <v>69</v>
      </c>
      <c r="B106" s="259" t="s">
        <v>1279</v>
      </c>
      <c r="C106" s="259" t="s">
        <v>1280</v>
      </c>
      <c r="D106" s="260" t="s">
        <v>93</v>
      </c>
      <c r="E106" s="261">
        <v>4</v>
      </c>
      <c r="F106" s="262">
        <v>0</v>
      </c>
      <c r="G106" s="248">
        <f t="shared" si="1"/>
        <v>0</v>
      </c>
      <c r="H106" s="263"/>
      <c r="I106" s="154"/>
      <c r="J106" s="154"/>
      <c r="K106" s="57"/>
      <c r="L106" s="57"/>
      <c r="M106" s="57"/>
      <c r="N106" s="264"/>
    </row>
    <row r="107" spans="1:14" ht="33.75">
      <c r="A107" s="258">
        <v>70</v>
      </c>
      <c r="B107" s="259" t="s">
        <v>1281</v>
      </c>
      <c r="C107" s="259" t="s">
        <v>1282</v>
      </c>
      <c r="D107" s="260" t="s">
        <v>93</v>
      </c>
      <c r="E107" s="261">
        <v>4</v>
      </c>
      <c r="F107" s="262">
        <v>0</v>
      </c>
      <c r="G107" s="248">
        <f t="shared" si="1"/>
        <v>0</v>
      </c>
      <c r="H107" s="263"/>
      <c r="I107" s="154"/>
      <c r="J107" s="154"/>
      <c r="K107" s="57"/>
      <c r="L107" s="57"/>
      <c r="M107" s="57"/>
      <c r="N107" s="264"/>
    </row>
    <row r="108" spans="1:14" ht="33.75">
      <c r="A108" s="258">
        <v>71</v>
      </c>
      <c r="B108" s="259" t="s">
        <v>1283</v>
      </c>
      <c r="C108" s="259" t="s">
        <v>1284</v>
      </c>
      <c r="D108" s="260" t="s">
        <v>93</v>
      </c>
      <c r="E108" s="261">
        <v>1</v>
      </c>
      <c r="F108" s="262">
        <v>0</v>
      </c>
      <c r="G108" s="248">
        <f t="shared" si="1"/>
        <v>0</v>
      </c>
      <c r="H108" s="263"/>
      <c r="I108" s="154"/>
      <c r="J108" s="154"/>
      <c r="K108" s="57"/>
      <c r="L108" s="57"/>
      <c r="M108" s="57"/>
      <c r="N108" s="264"/>
    </row>
    <row r="109" spans="1:14" ht="33.75">
      <c r="A109" s="258">
        <v>72</v>
      </c>
      <c r="B109" s="276" t="s">
        <v>1285</v>
      </c>
      <c r="C109" s="276" t="s">
        <v>1286</v>
      </c>
      <c r="D109" s="260" t="s">
        <v>93</v>
      </c>
      <c r="E109" s="275">
        <v>1</v>
      </c>
      <c r="F109" s="265">
        <v>0</v>
      </c>
      <c r="G109" s="248">
        <f t="shared" si="1"/>
        <v>0</v>
      </c>
      <c r="H109" s="263"/>
      <c r="I109" s="154"/>
      <c r="J109" s="154"/>
      <c r="K109" s="57"/>
      <c r="L109" s="57"/>
      <c r="M109" s="57"/>
      <c r="N109" s="264"/>
    </row>
    <row r="110" spans="1:14" ht="33.75">
      <c r="A110" s="258">
        <v>73</v>
      </c>
      <c r="B110" s="259" t="s">
        <v>1283</v>
      </c>
      <c r="C110" s="276" t="s">
        <v>1287</v>
      </c>
      <c r="D110" s="260" t="s">
        <v>93</v>
      </c>
      <c r="E110" s="275">
        <v>1</v>
      </c>
      <c r="F110" s="265">
        <v>0</v>
      </c>
      <c r="G110" s="248">
        <f t="shared" si="1"/>
        <v>0</v>
      </c>
      <c r="H110" s="263"/>
      <c r="I110" s="154"/>
      <c r="J110" s="154"/>
      <c r="K110" s="57"/>
      <c r="L110" s="57"/>
      <c r="M110" s="57"/>
      <c r="N110" s="264"/>
    </row>
    <row r="111" spans="1:14" ht="33.75">
      <c r="A111" s="258">
        <v>74</v>
      </c>
      <c r="B111" s="276" t="s">
        <v>1288</v>
      </c>
      <c r="C111" s="276" t="s">
        <v>1289</v>
      </c>
      <c r="D111" s="260" t="s">
        <v>93</v>
      </c>
      <c r="E111" s="275">
        <v>1</v>
      </c>
      <c r="F111" s="265">
        <v>0</v>
      </c>
      <c r="G111" s="248">
        <f t="shared" si="1"/>
        <v>0</v>
      </c>
      <c r="H111" s="263"/>
      <c r="I111" s="154"/>
      <c r="J111" s="154"/>
      <c r="K111" s="57"/>
      <c r="L111" s="57"/>
      <c r="M111" s="57"/>
      <c r="N111" s="264"/>
    </row>
    <row r="112" spans="1:14" ht="25.15" customHeight="1">
      <c r="A112" s="258">
        <v>75</v>
      </c>
      <c r="B112" s="276" t="s">
        <v>1290</v>
      </c>
      <c r="C112" s="259" t="s">
        <v>1291</v>
      </c>
      <c r="D112" s="260" t="s">
        <v>93</v>
      </c>
      <c r="E112" s="275">
        <v>1</v>
      </c>
      <c r="F112" s="265">
        <v>0</v>
      </c>
      <c r="G112" s="248">
        <f t="shared" si="1"/>
        <v>0</v>
      </c>
      <c r="H112" s="263"/>
      <c r="I112" s="154"/>
      <c r="J112" s="154"/>
      <c r="K112" s="57"/>
      <c r="L112" s="57"/>
      <c r="M112" s="57"/>
      <c r="N112" s="264"/>
    </row>
    <row r="113" spans="1:14" ht="22.5">
      <c r="A113" s="258">
        <v>76</v>
      </c>
      <c r="B113" s="276" t="s">
        <v>1292</v>
      </c>
      <c r="C113" s="276" t="s">
        <v>1293</v>
      </c>
      <c r="D113" s="260" t="s">
        <v>93</v>
      </c>
      <c r="E113" s="275">
        <v>1</v>
      </c>
      <c r="F113" s="265">
        <v>0</v>
      </c>
      <c r="G113" s="248">
        <f t="shared" si="1"/>
        <v>0</v>
      </c>
      <c r="H113" s="263"/>
      <c r="I113" s="154"/>
      <c r="J113" s="154"/>
      <c r="K113" s="57"/>
      <c r="L113" s="57"/>
      <c r="M113" s="57"/>
      <c r="N113" s="264"/>
    </row>
    <row r="114" spans="1:14">
      <c r="A114" s="258">
        <v>77</v>
      </c>
      <c r="B114" s="259" t="s">
        <v>1294</v>
      </c>
      <c r="C114" s="270" t="s">
        <v>1295</v>
      </c>
      <c r="D114" s="260" t="s">
        <v>245</v>
      </c>
      <c r="E114" s="277">
        <v>120</v>
      </c>
      <c r="F114" s="269">
        <v>0</v>
      </c>
      <c r="G114" s="248">
        <f t="shared" si="1"/>
        <v>0</v>
      </c>
      <c r="H114" s="263"/>
      <c r="I114" s="154"/>
      <c r="J114" s="154"/>
      <c r="K114" s="57"/>
      <c r="L114" s="57"/>
      <c r="M114" s="57"/>
      <c r="N114" s="264"/>
    </row>
    <row r="115" spans="1:14" ht="22.5">
      <c r="A115" s="258">
        <v>78</v>
      </c>
      <c r="B115" s="276" t="s">
        <v>1296</v>
      </c>
      <c r="C115" s="276" t="s">
        <v>1297</v>
      </c>
      <c r="D115" s="260" t="s">
        <v>93</v>
      </c>
      <c r="E115" s="275">
        <v>1</v>
      </c>
      <c r="F115" s="265">
        <v>0</v>
      </c>
      <c r="G115" s="248">
        <f t="shared" si="1"/>
        <v>0</v>
      </c>
      <c r="H115" s="263"/>
      <c r="I115" s="154"/>
      <c r="J115" s="154"/>
      <c r="K115" s="57"/>
      <c r="L115" s="57"/>
      <c r="M115" s="57"/>
      <c r="N115" s="264"/>
    </row>
    <row r="116" spans="1:14" ht="22.5">
      <c r="A116" s="258">
        <v>79</v>
      </c>
      <c r="B116" s="276" t="s">
        <v>1298</v>
      </c>
      <c r="C116" s="276" t="s">
        <v>1299</v>
      </c>
      <c r="D116" s="260" t="s">
        <v>93</v>
      </c>
      <c r="E116" s="275">
        <v>1</v>
      </c>
      <c r="F116" s="265">
        <v>0</v>
      </c>
      <c r="G116" s="248">
        <f t="shared" si="1"/>
        <v>0</v>
      </c>
      <c r="H116" s="263"/>
      <c r="I116" s="154"/>
      <c r="J116" s="154"/>
      <c r="K116" s="57"/>
      <c r="L116" s="57"/>
      <c r="M116" s="57"/>
      <c r="N116" s="264"/>
    </row>
    <row r="117" spans="1:14">
      <c r="A117" s="258">
        <v>80</v>
      </c>
      <c r="B117" s="259" t="s">
        <v>1300</v>
      </c>
      <c r="C117" s="259" t="s">
        <v>1301</v>
      </c>
      <c r="D117" s="260" t="s">
        <v>93</v>
      </c>
      <c r="E117" s="261">
        <v>1</v>
      </c>
      <c r="F117" s="262">
        <v>0</v>
      </c>
      <c r="G117" s="248">
        <f t="shared" si="1"/>
        <v>0</v>
      </c>
      <c r="H117" s="263"/>
      <c r="I117" s="154"/>
      <c r="J117" s="154"/>
      <c r="K117" s="57"/>
      <c r="L117" s="57"/>
      <c r="M117" s="57"/>
      <c r="N117" s="264"/>
    </row>
    <row r="118" spans="1:14">
      <c r="A118" s="258">
        <v>81</v>
      </c>
      <c r="B118" s="259" t="s">
        <v>1302</v>
      </c>
      <c r="C118" s="259" t="s">
        <v>1303</v>
      </c>
      <c r="D118" s="260" t="s">
        <v>93</v>
      </c>
      <c r="E118" s="261">
        <v>1</v>
      </c>
      <c r="F118" s="262">
        <v>0</v>
      </c>
      <c r="G118" s="248">
        <f t="shared" si="1"/>
        <v>0</v>
      </c>
      <c r="H118" s="263"/>
      <c r="I118" s="154"/>
      <c r="J118" s="154"/>
      <c r="K118" s="57"/>
      <c r="L118" s="57"/>
      <c r="M118" s="57"/>
      <c r="N118" s="264"/>
    </row>
    <row r="119" spans="1:14" ht="22.5">
      <c r="A119" s="258">
        <v>82</v>
      </c>
      <c r="B119" s="276" t="s">
        <v>1304</v>
      </c>
      <c r="C119" s="276" t="s">
        <v>1305</v>
      </c>
      <c r="D119" s="260" t="s">
        <v>93</v>
      </c>
      <c r="E119" s="275">
        <v>1</v>
      </c>
      <c r="F119" s="265">
        <v>0</v>
      </c>
      <c r="G119" s="248">
        <f t="shared" si="1"/>
        <v>0</v>
      </c>
      <c r="H119" s="263"/>
      <c r="I119" s="154"/>
      <c r="J119" s="154"/>
      <c r="K119" s="57"/>
      <c r="L119" s="57"/>
      <c r="M119" s="57"/>
      <c r="N119" s="264"/>
    </row>
    <row r="120" spans="1:14" ht="20.45" customHeight="1">
      <c r="A120" s="258">
        <v>83</v>
      </c>
      <c r="B120" s="276" t="s">
        <v>1306</v>
      </c>
      <c r="C120" s="259" t="s">
        <v>1307</v>
      </c>
      <c r="D120" s="260" t="s">
        <v>93</v>
      </c>
      <c r="E120" s="261">
        <v>1</v>
      </c>
      <c r="F120" s="262">
        <v>0</v>
      </c>
      <c r="G120" s="248">
        <f t="shared" si="1"/>
        <v>0</v>
      </c>
      <c r="H120" s="263"/>
      <c r="I120" s="154"/>
      <c r="J120" s="154"/>
      <c r="K120" s="57"/>
      <c r="L120" s="57"/>
      <c r="M120" s="57"/>
      <c r="N120" s="264"/>
    </row>
    <row r="121" spans="1:14" ht="22.5">
      <c r="A121" s="258">
        <v>84</v>
      </c>
      <c r="B121" s="259" t="s">
        <v>1308</v>
      </c>
      <c r="C121" s="259" t="s">
        <v>1309</v>
      </c>
      <c r="D121" s="260" t="s">
        <v>93</v>
      </c>
      <c r="E121" s="261">
        <v>1</v>
      </c>
      <c r="F121" s="262">
        <v>0</v>
      </c>
      <c r="G121" s="248">
        <f t="shared" si="1"/>
        <v>0</v>
      </c>
      <c r="H121" s="263"/>
      <c r="I121" s="154"/>
      <c r="J121" s="154"/>
      <c r="K121" s="57"/>
      <c r="L121" s="57"/>
      <c r="M121" s="57"/>
      <c r="N121" s="264"/>
    </row>
    <row r="122" spans="1:14">
      <c r="A122" s="258">
        <v>85</v>
      </c>
      <c r="B122" s="259" t="s">
        <v>1310</v>
      </c>
      <c r="C122" s="259" t="s">
        <v>1311</v>
      </c>
      <c r="D122" s="260" t="s">
        <v>93</v>
      </c>
      <c r="E122" s="261">
        <v>1</v>
      </c>
      <c r="F122" s="262">
        <v>0</v>
      </c>
      <c r="G122" s="248">
        <f t="shared" si="1"/>
        <v>0</v>
      </c>
      <c r="H122" s="263"/>
      <c r="I122" s="154"/>
      <c r="J122" s="154"/>
      <c r="K122" s="57"/>
      <c r="L122" s="57"/>
      <c r="M122" s="57"/>
      <c r="N122" s="264"/>
    </row>
    <row r="123" spans="1:14">
      <c r="A123" s="258">
        <v>86</v>
      </c>
      <c r="B123" s="259" t="s">
        <v>1312</v>
      </c>
      <c r="C123" s="259" t="s">
        <v>1313</v>
      </c>
      <c r="D123" s="260" t="s">
        <v>93</v>
      </c>
      <c r="E123" s="261">
        <v>1</v>
      </c>
      <c r="F123" s="262">
        <v>0</v>
      </c>
      <c r="G123" s="248">
        <f t="shared" si="1"/>
        <v>0</v>
      </c>
      <c r="H123" s="263"/>
      <c r="I123" s="154"/>
      <c r="J123" s="154"/>
      <c r="K123" s="57"/>
      <c r="L123" s="57"/>
      <c r="M123" s="57"/>
      <c r="N123" s="264"/>
    </row>
    <row r="124" spans="1:14">
      <c r="A124" s="258">
        <v>87</v>
      </c>
      <c r="B124" s="276" t="s">
        <v>1314</v>
      </c>
      <c r="C124" s="276" t="s">
        <v>1315</v>
      </c>
      <c r="D124" s="260" t="s">
        <v>137</v>
      </c>
      <c r="E124" s="275">
        <v>2</v>
      </c>
      <c r="F124" s="265">
        <v>0</v>
      </c>
      <c r="G124" s="248">
        <f t="shared" si="1"/>
        <v>0</v>
      </c>
      <c r="H124" s="263"/>
      <c r="I124" s="154"/>
      <c r="J124" s="154"/>
      <c r="K124" s="57"/>
      <c r="L124" s="57"/>
      <c r="M124" s="57"/>
      <c r="N124" s="264"/>
    </row>
    <row r="125" spans="1:14">
      <c r="A125" s="258">
        <v>88</v>
      </c>
      <c r="B125" s="276" t="s">
        <v>1316</v>
      </c>
      <c r="C125" s="276" t="s">
        <v>1317</v>
      </c>
      <c r="D125" s="260" t="s">
        <v>137</v>
      </c>
      <c r="E125" s="275">
        <v>2</v>
      </c>
      <c r="F125" s="265">
        <v>0</v>
      </c>
      <c r="G125" s="248">
        <f t="shared" si="1"/>
        <v>0</v>
      </c>
      <c r="H125" s="263"/>
      <c r="I125" s="154"/>
      <c r="J125" s="154"/>
      <c r="K125" s="57"/>
      <c r="L125" s="57"/>
      <c r="M125" s="57"/>
      <c r="N125" s="264"/>
    </row>
    <row r="126" spans="1:14">
      <c r="A126" s="258">
        <v>89</v>
      </c>
      <c r="B126" s="276" t="s">
        <v>1318</v>
      </c>
      <c r="C126" s="276" t="s">
        <v>1319</v>
      </c>
      <c r="D126" s="260" t="s">
        <v>137</v>
      </c>
      <c r="E126" s="275">
        <v>20</v>
      </c>
      <c r="F126" s="265">
        <v>0</v>
      </c>
      <c r="G126" s="248">
        <f t="shared" si="1"/>
        <v>0</v>
      </c>
      <c r="H126" s="263"/>
      <c r="I126" s="154"/>
      <c r="J126" s="154"/>
      <c r="K126" s="57"/>
      <c r="L126" s="57"/>
      <c r="M126" s="57"/>
      <c r="N126" s="264"/>
    </row>
    <row r="127" spans="1:14">
      <c r="A127" s="258">
        <v>90</v>
      </c>
      <c r="B127" s="276" t="s">
        <v>1320</v>
      </c>
      <c r="C127" s="276" t="s">
        <v>1321</v>
      </c>
      <c r="D127" s="260" t="s">
        <v>137</v>
      </c>
      <c r="E127" s="275">
        <v>10</v>
      </c>
      <c r="F127" s="265">
        <v>0</v>
      </c>
      <c r="G127" s="248">
        <f t="shared" si="1"/>
        <v>0</v>
      </c>
      <c r="H127" s="263"/>
      <c r="I127" s="154"/>
      <c r="J127" s="154"/>
      <c r="K127" s="57"/>
      <c r="L127" s="57"/>
      <c r="M127" s="57"/>
      <c r="N127" s="264"/>
    </row>
    <row r="128" spans="1:14">
      <c r="A128" s="258">
        <v>91</v>
      </c>
      <c r="B128" s="276" t="s">
        <v>1322</v>
      </c>
      <c r="C128" s="276" t="s">
        <v>1323</v>
      </c>
      <c r="D128" s="260" t="s">
        <v>137</v>
      </c>
      <c r="E128" s="275">
        <v>26</v>
      </c>
      <c r="F128" s="265">
        <v>0</v>
      </c>
      <c r="G128" s="248">
        <f t="shared" si="1"/>
        <v>0</v>
      </c>
      <c r="H128" s="263"/>
      <c r="I128" s="154"/>
      <c r="J128" s="154"/>
      <c r="K128" s="57"/>
      <c r="L128" s="57"/>
      <c r="M128" s="57"/>
      <c r="N128" s="264"/>
    </row>
    <row r="129" spans="1:14">
      <c r="A129" s="258">
        <v>92</v>
      </c>
      <c r="B129" s="276" t="s">
        <v>1324</v>
      </c>
      <c r="C129" s="276" t="s">
        <v>1325</v>
      </c>
      <c r="D129" s="260" t="s">
        <v>137</v>
      </c>
      <c r="E129" s="275">
        <v>72</v>
      </c>
      <c r="F129" s="265">
        <v>0</v>
      </c>
      <c r="G129" s="248">
        <f t="shared" si="1"/>
        <v>0</v>
      </c>
      <c r="H129" s="263"/>
      <c r="I129" s="154"/>
      <c r="J129" s="154"/>
      <c r="K129" s="57"/>
      <c r="L129" s="57"/>
      <c r="M129" s="57"/>
      <c r="N129" s="264"/>
    </row>
    <row r="130" spans="1:14">
      <c r="A130" s="258">
        <v>93</v>
      </c>
      <c r="B130" s="276" t="s">
        <v>1326</v>
      </c>
      <c r="C130" s="276" t="s">
        <v>1327</v>
      </c>
      <c r="D130" s="260" t="s">
        <v>137</v>
      </c>
      <c r="E130" s="275">
        <v>4</v>
      </c>
      <c r="F130" s="265">
        <v>0</v>
      </c>
      <c r="G130" s="248">
        <f t="shared" si="1"/>
        <v>0</v>
      </c>
      <c r="H130" s="263"/>
      <c r="I130" s="154"/>
      <c r="J130" s="154"/>
      <c r="K130" s="57"/>
      <c r="L130" s="57"/>
      <c r="M130" s="57"/>
      <c r="N130" s="264"/>
    </row>
    <row r="131" spans="1:14">
      <c r="A131" s="258">
        <v>94</v>
      </c>
      <c r="B131" s="276" t="s">
        <v>1328</v>
      </c>
      <c r="C131" s="276" t="s">
        <v>1329</v>
      </c>
      <c r="D131" s="260" t="s">
        <v>93</v>
      </c>
      <c r="E131" s="275">
        <v>2</v>
      </c>
      <c r="F131" s="265">
        <v>0</v>
      </c>
      <c r="G131" s="248">
        <f t="shared" si="1"/>
        <v>0</v>
      </c>
      <c r="H131" s="263"/>
      <c r="I131" s="154"/>
      <c r="J131" s="154"/>
      <c r="K131" s="57"/>
      <c r="L131" s="57"/>
      <c r="M131" s="57"/>
      <c r="N131" s="264"/>
    </row>
    <row r="132" spans="1:14">
      <c r="A132" s="258">
        <v>95</v>
      </c>
      <c r="B132" s="276" t="s">
        <v>1330</v>
      </c>
      <c r="C132" s="276" t="s">
        <v>1331</v>
      </c>
      <c r="D132" s="260" t="s">
        <v>93</v>
      </c>
      <c r="E132" s="275">
        <v>2</v>
      </c>
      <c r="F132" s="265">
        <v>0</v>
      </c>
      <c r="G132" s="248">
        <f t="shared" si="1"/>
        <v>0</v>
      </c>
      <c r="H132" s="263"/>
      <c r="I132" s="154"/>
      <c r="J132" s="154"/>
      <c r="K132" s="57"/>
      <c r="L132" s="57"/>
      <c r="M132" s="57"/>
      <c r="N132" s="264"/>
    </row>
    <row r="133" spans="1:14">
      <c r="A133" s="258">
        <v>96</v>
      </c>
      <c r="B133" s="276" t="s">
        <v>1332</v>
      </c>
      <c r="C133" s="276" t="s">
        <v>1333</v>
      </c>
      <c r="D133" s="260" t="s">
        <v>93</v>
      </c>
      <c r="E133" s="275">
        <v>3</v>
      </c>
      <c r="F133" s="265">
        <v>0</v>
      </c>
      <c r="G133" s="248">
        <f t="shared" si="1"/>
        <v>0</v>
      </c>
      <c r="H133" s="263"/>
      <c r="I133" s="154"/>
      <c r="J133" s="154"/>
      <c r="K133" s="57"/>
      <c r="L133" s="57"/>
      <c r="M133" s="57"/>
      <c r="N133" s="264"/>
    </row>
    <row r="134" spans="1:14">
      <c r="A134" s="258">
        <v>97</v>
      </c>
      <c r="B134" s="276" t="s">
        <v>1334</v>
      </c>
      <c r="C134" s="276" t="s">
        <v>1335</v>
      </c>
      <c r="D134" s="260" t="s">
        <v>93</v>
      </c>
      <c r="E134" s="275">
        <v>7</v>
      </c>
      <c r="F134" s="265">
        <v>0</v>
      </c>
      <c r="G134" s="248">
        <f t="shared" si="1"/>
        <v>0</v>
      </c>
      <c r="H134" s="263"/>
      <c r="I134" s="154"/>
      <c r="J134" s="154"/>
      <c r="K134" s="57"/>
      <c r="L134" s="57"/>
      <c r="M134" s="57"/>
      <c r="N134" s="264"/>
    </row>
    <row r="135" spans="1:14">
      <c r="A135" s="258">
        <v>98</v>
      </c>
      <c r="B135" s="276" t="s">
        <v>1336</v>
      </c>
      <c r="C135" s="276" t="s">
        <v>1337</v>
      </c>
      <c r="D135" s="260" t="s">
        <v>93</v>
      </c>
      <c r="E135" s="275">
        <v>1</v>
      </c>
      <c r="F135" s="265">
        <v>0</v>
      </c>
      <c r="G135" s="248">
        <f t="shared" si="1"/>
        <v>0</v>
      </c>
      <c r="H135" s="263"/>
      <c r="I135" s="154"/>
      <c r="J135" s="154"/>
      <c r="K135" s="57"/>
      <c r="L135" s="57"/>
      <c r="M135" s="57"/>
      <c r="N135" s="264"/>
    </row>
    <row r="136" spans="1:14">
      <c r="A136" s="258">
        <v>99</v>
      </c>
      <c r="B136" s="276" t="s">
        <v>1338</v>
      </c>
      <c r="C136" s="276" t="s">
        <v>1339</v>
      </c>
      <c r="D136" s="260" t="s">
        <v>93</v>
      </c>
      <c r="E136" s="275">
        <v>1</v>
      </c>
      <c r="F136" s="265">
        <v>0</v>
      </c>
      <c r="G136" s="248">
        <f t="shared" si="1"/>
        <v>0</v>
      </c>
      <c r="H136" s="263"/>
      <c r="I136" s="154"/>
      <c r="J136" s="154"/>
      <c r="K136" s="57"/>
      <c r="L136" s="57"/>
      <c r="M136" s="57"/>
      <c r="N136" s="264"/>
    </row>
    <row r="137" spans="1:14">
      <c r="A137" s="258">
        <v>100</v>
      </c>
      <c r="B137" s="276" t="s">
        <v>1340</v>
      </c>
      <c r="C137" s="276" t="s">
        <v>1341</v>
      </c>
      <c r="D137" s="260" t="s">
        <v>93</v>
      </c>
      <c r="E137" s="275">
        <v>2</v>
      </c>
      <c r="F137" s="265">
        <v>0</v>
      </c>
      <c r="G137" s="248">
        <f t="shared" si="1"/>
        <v>0</v>
      </c>
      <c r="H137" s="263"/>
      <c r="I137" s="154"/>
      <c r="J137" s="154"/>
      <c r="K137" s="57"/>
      <c r="L137" s="57"/>
      <c r="M137" s="57"/>
      <c r="N137" s="264"/>
    </row>
    <row r="138" spans="1:14">
      <c r="A138" s="258">
        <v>101</v>
      </c>
      <c r="B138" s="276" t="s">
        <v>1342</v>
      </c>
      <c r="C138" s="276" t="s">
        <v>1343</v>
      </c>
      <c r="D138" s="260" t="s">
        <v>93</v>
      </c>
      <c r="E138" s="275">
        <v>3</v>
      </c>
      <c r="F138" s="265">
        <v>0</v>
      </c>
      <c r="G138" s="248">
        <f t="shared" si="1"/>
        <v>0</v>
      </c>
      <c r="H138" s="263"/>
      <c r="I138" s="154"/>
      <c r="J138" s="154"/>
      <c r="K138" s="57"/>
      <c r="L138" s="57"/>
      <c r="M138" s="57"/>
      <c r="N138" s="264"/>
    </row>
    <row r="139" spans="1:14">
      <c r="A139" s="258">
        <v>102</v>
      </c>
      <c r="B139" s="276" t="s">
        <v>1344</v>
      </c>
      <c r="C139" s="276" t="s">
        <v>1345</v>
      </c>
      <c r="D139" s="260" t="s">
        <v>93</v>
      </c>
      <c r="E139" s="275">
        <v>12</v>
      </c>
      <c r="F139" s="265">
        <v>0</v>
      </c>
      <c r="G139" s="248">
        <f t="shared" si="1"/>
        <v>0</v>
      </c>
      <c r="H139" s="263"/>
      <c r="I139" s="154"/>
      <c r="J139" s="154"/>
      <c r="K139" s="57"/>
      <c r="L139" s="57"/>
      <c r="M139" s="57"/>
      <c r="N139" s="264"/>
    </row>
    <row r="140" spans="1:14">
      <c r="A140" s="258">
        <v>103</v>
      </c>
      <c r="B140" s="276" t="s">
        <v>1346</v>
      </c>
      <c r="C140" s="276" t="s">
        <v>1347</v>
      </c>
      <c r="D140" s="260" t="s">
        <v>93</v>
      </c>
      <c r="E140" s="275">
        <v>18</v>
      </c>
      <c r="F140" s="265">
        <v>0</v>
      </c>
      <c r="G140" s="248">
        <f t="shared" si="1"/>
        <v>0</v>
      </c>
      <c r="H140" s="263"/>
      <c r="I140" s="154"/>
      <c r="J140" s="154"/>
      <c r="K140" s="57"/>
      <c r="L140" s="57"/>
      <c r="M140" s="57"/>
      <c r="N140" s="264"/>
    </row>
    <row r="141" spans="1:14">
      <c r="A141" s="258">
        <v>104</v>
      </c>
      <c r="B141" s="276" t="s">
        <v>1348</v>
      </c>
      <c r="C141" s="276" t="s">
        <v>1349</v>
      </c>
      <c r="D141" s="260" t="s">
        <v>93</v>
      </c>
      <c r="E141" s="275">
        <v>8</v>
      </c>
      <c r="F141" s="265">
        <v>0</v>
      </c>
      <c r="G141" s="248">
        <f t="shared" si="1"/>
        <v>0</v>
      </c>
      <c r="H141" s="263"/>
      <c r="I141" s="154"/>
      <c r="J141" s="154"/>
      <c r="K141" s="57"/>
      <c r="L141" s="57"/>
      <c r="M141" s="57"/>
      <c r="N141" s="264"/>
    </row>
    <row r="142" spans="1:14">
      <c r="A142" s="258">
        <v>105</v>
      </c>
      <c r="B142" s="276" t="s">
        <v>1350</v>
      </c>
      <c r="C142" s="276" t="s">
        <v>1351</v>
      </c>
      <c r="D142" s="260" t="s">
        <v>93</v>
      </c>
      <c r="E142" s="275">
        <v>10</v>
      </c>
      <c r="F142" s="265">
        <v>0</v>
      </c>
      <c r="G142" s="248">
        <f t="shared" si="1"/>
        <v>0</v>
      </c>
      <c r="H142" s="263"/>
      <c r="I142" s="154"/>
      <c r="J142" s="154"/>
      <c r="K142" s="57"/>
      <c r="L142" s="57"/>
      <c r="M142" s="57"/>
      <c r="N142" s="264"/>
    </row>
    <row r="143" spans="1:14">
      <c r="A143" s="258">
        <v>106</v>
      </c>
      <c r="B143" s="276" t="s">
        <v>1352</v>
      </c>
      <c r="C143" s="276" t="s">
        <v>1353</v>
      </c>
      <c r="D143" s="260" t="s">
        <v>93</v>
      </c>
      <c r="E143" s="275">
        <v>16</v>
      </c>
      <c r="F143" s="265">
        <v>0</v>
      </c>
      <c r="G143" s="248">
        <f t="shared" si="1"/>
        <v>0</v>
      </c>
      <c r="H143" s="263"/>
      <c r="I143" s="154"/>
      <c r="J143" s="154"/>
      <c r="K143" s="57"/>
      <c r="L143" s="57"/>
      <c r="M143" s="57"/>
      <c r="N143" s="264"/>
    </row>
    <row r="144" spans="1:14">
      <c r="A144" s="258">
        <v>107</v>
      </c>
      <c r="B144" s="276" t="s">
        <v>1354</v>
      </c>
      <c r="C144" s="276" t="s">
        <v>1355</v>
      </c>
      <c r="D144" s="260" t="s">
        <v>93</v>
      </c>
      <c r="E144" s="275">
        <v>22</v>
      </c>
      <c r="F144" s="265">
        <v>0</v>
      </c>
      <c r="G144" s="248">
        <f t="shared" si="1"/>
        <v>0</v>
      </c>
      <c r="H144" s="263"/>
      <c r="I144" s="154"/>
      <c r="J144" s="154"/>
      <c r="K144" s="57"/>
      <c r="L144" s="57"/>
      <c r="M144" s="57"/>
      <c r="N144" s="264"/>
    </row>
    <row r="145" spans="1:14">
      <c r="A145" s="258">
        <v>108</v>
      </c>
      <c r="B145" s="276" t="s">
        <v>1356</v>
      </c>
      <c r="C145" s="276" t="s">
        <v>1357</v>
      </c>
      <c r="D145" s="260" t="s">
        <v>93</v>
      </c>
      <c r="E145" s="275">
        <v>32</v>
      </c>
      <c r="F145" s="265">
        <v>0</v>
      </c>
      <c r="G145" s="248">
        <f t="shared" si="1"/>
        <v>0</v>
      </c>
      <c r="H145" s="263"/>
      <c r="I145" s="154"/>
      <c r="J145" s="154"/>
      <c r="K145" s="57"/>
      <c r="L145" s="57"/>
      <c r="M145" s="57"/>
      <c r="N145" s="264"/>
    </row>
    <row r="146" spans="1:14">
      <c r="A146" s="258">
        <v>109</v>
      </c>
      <c r="B146" s="276" t="s">
        <v>1358</v>
      </c>
      <c r="C146" s="276" t="s">
        <v>1359</v>
      </c>
      <c r="D146" s="260" t="s">
        <v>93</v>
      </c>
      <c r="E146" s="275">
        <v>42</v>
      </c>
      <c r="F146" s="265">
        <v>0</v>
      </c>
      <c r="G146" s="248">
        <f t="shared" si="1"/>
        <v>0</v>
      </c>
      <c r="H146" s="263"/>
      <c r="I146" s="154"/>
      <c r="J146" s="154"/>
      <c r="K146" s="57"/>
      <c r="L146" s="57"/>
      <c r="M146" s="57"/>
      <c r="N146" s="264"/>
    </row>
    <row r="147" spans="1:14">
      <c r="A147" s="258">
        <v>110</v>
      </c>
      <c r="B147" s="276" t="s">
        <v>1360</v>
      </c>
      <c r="C147" s="276" t="s">
        <v>1361</v>
      </c>
      <c r="D147" s="260" t="s">
        <v>93</v>
      </c>
      <c r="E147" s="275">
        <v>8</v>
      </c>
      <c r="F147" s="265">
        <v>0</v>
      </c>
      <c r="G147" s="248">
        <f t="shared" si="1"/>
        <v>0</v>
      </c>
      <c r="H147" s="263"/>
      <c r="I147" s="154"/>
      <c r="J147" s="154"/>
      <c r="K147" s="57"/>
      <c r="L147" s="57"/>
      <c r="M147" s="57"/>
      <c r="N147" s="264"/>
    </row>
    <row r="148" spans="1:14">
      <c r="A148" s="258">
        <v>111</v>
      </c>
      <c r="B148" s="276" t="s">
        <v>1362</v>
      </c>
      <c r="C148" s="276" t="s">
        <v>1363</v>
      </c>
      <c r="D148" s="260" t="s">
        <v>93</v>
      </c>
      <c r="E148" s="275">
        <v>4</v>
      </c>
      <c r="F148" s="265">
        <v>0</v>
      </c>
      <c r="G148" s="248">
        <f t="shared" si="1"/>
        <v>0</v>
      </c>
      <c r="H148" s="263"/>
      <c r="I148" s="154"/>
      <c r="J148" s="154"/>
      <c r="K148" s="57"/>
      <c r="L148" s="57"/>
      <c r="M148" s="57"/>
      <c r="N148" s="264"/>
    </row>
    <row r="149" spans="1:14">
      <c r="A149" s="258">
        <v>112</v>
      </c>
      <c r="B149" s="276" t="s">
        <v>1364</v>
      </c>
      <c r="C149" s="276" t="s">
        <v>1365</v>
      </c>
      <c r="D149" s="260" t="s">
        <v>93</v>
      </c>
      <c r="E149" s="275">
        <v>3</v>
      </c>
      <c r="F149" s="265">
        <v>0</v>
      </c>
      <c r="G149" s="248">
        <f t="shared" ref="G149:G198" si="2">E149*F149</f>
        <v>0</v>
      </c>
      <c r="H149" s="263"/>
      <c r="I149" s="154"/>
      <c r="J149" s="154"/>
      <c r="K149" s="57"/>
      <c r="L149" s="57"/>
      <c r="M149" s="57"/>
      <c r="N149" s="264"/>
    </row>
    <row r="150" spans="1:14">
      <c r="A150" s="258">
        <v>113</v>
      </c>
      <c r="B150" s="276" t="s">
        <v>1366</v>
      </c>
      <c r="C150" s="276" t="s">
        <v>1367</v>
      </c>
      <c r="D150" s="260" t="s">
        <v>93</v>
      </c>
      <c r="E150" s="275">
        <v>2</v>
      </c>
      <c r="F150" s="265">
        <v>0</v>
      </c>
      <c r="G150" s="248">
        <f t="shared" si="2"/>
        <v>0</v>
      </c>
      <c r="H150" s="263"/>
      <c r="I150" s="154"/>
      <c r="J150" s="154"/>
      <c r="K150" s="57"/>
      <c r="L150" s="57"/>
      <c r="M150" s="57"/>
      <c r="N150" s="264"/>
    </row>
    <row r="151" spans="1:14">
      <c r="A151" s="258">
        <v>114</v>
      </c>
      <c r="B151" s="276" t="s">
        <v>1368</v>
      </c>
      <c r="C151" s="276" t="s">
        <v>1369</v>
      </c>
      <c r="D151" s="260" t="s">
        <v>93</v>
      </c>
      <c r="E151" s="275">
        <v>7</v>
      </c>
      <c r="F151" s="265">
        <v>0</v>
      </c>
      <c r="G151" s="248">
        <f t="shared" si="2"/>
        <v>0</v>
      </c>
      <c r="H151" s="263"/>
      <c r="I151" s="154"/>
      <c r="J151" s="154"/>
      <c r="K151" s="57"/>
      <c r="L151" s="57"/>
      <c r="M151" s="57"/>
      <c r="N151" s="264"/>
    </row>
    <row r="152" spans="1:14">
      <c r="A152" s="258">
        <v>115</v>
      </c>
      <c r="B152" s="276" t="s">
        <v>1370</v>
      </c>
      <c r="C152" s="276" t="s">
        <v>1371</v>
      </c>
      <c r="D152" s="260" t="s">
        <v>93</v>
      </c>
      <c r="E152" s="275">
        <v>4</v>
      </c>
      <c r="F152" s="265">
        <v>0</v>
      </c>
      <c r="G152" s="248">
        <f t="shared" si="2"/>
        <v>0</v>
      </c>
      <c r="H152" s="263"/>
      <c r="I152" s="154"/>
      <c r="J152" s="154"/>
      <c r="K152" s="57"/>
      <c r="L152" s="57"/>
      <c r="M152" s="57"/>
      <c r="N152" s="264"/>
    </row>
    <row r="153" spans="1:14">
      <c r="A153" s="258">
        <v>116</v>
      </c>
      <c r="B153" s="276" t="s">
        <v>1372</v>
      </c>
      <c r="C153" s="276" t="s">
        <v>1373</v>
      </c>
      <c r="D153" s="260" t="s">
        <v>93</v>
      </c>
      <c r="E153" s="275">
        <v>8</v>
      </c>
      <c r="F153" s="265">
        <v>0</v>
      </c>
      <c r="G153" s="248">
        <f t="shared" si="2"/>
        <v>0</v>
      </c>
      <c r="H153" s="263"/>
      <c r="I153" s="154"/>
      <c r="J153" s="154"/>
      <c r="K153" s="57"/>
      <c r="L153" s="57"/>
      <c r="M153" s="57"/>
      <c r="N153" s="264"/>
    </row>
    <row r="154" spans="1:14">
      <c r="A154" s="258">
        <v>117</v>
      </c>
      <c r="B154" s="276" t="s">
        <v>1374</v>
      </c>
      <c r="C154" s="276" t="s">
        <v>1375</v>
      </c>
      <c r="D154" s="260" t="s">
        <v>93</v>
      </c>
      <c r="E154" s="275">
        <v>8</v>
      </c>
      <c r="F154" s="265">
        <v>0</v>
      </c>
      <c r="G154" s="248">
        <f t="shared" si="2"/>
        <v>0</v>
      </c>
      <c r="H154" s="263"/>
      <c r="I154" s="154"/>
      <c r="J154" s="154"/>
      <c r="K154" s="57"/>
      <c r="L154" s="57"/>
      <c r="M154" s="57"/>
      <c r="N154" s="264"/>
    </row>
    <row r="155" spans="1:14">
      <c r="A155" s="258">
        <v>118</v>
      </c>
      <c r="B155" s="276" t="s">
        <v>1376</v>
      </c>
      <c r="C155" s="276" t="s">
        <v>1377</v>
      </c>
      <c r="D155" s="260" t="s">
        <v>93</v>
      </c>
      <c r="E155" s="275">
        <v>1</v>
      </c>
      <c r="F155" s="265">
        <v>0</v>
      </c>
      <c r="G155" s="248">
        <f t="shared" si="2"/>
        <v>0</v>
      </c>
      <c r="H155" s="263"/>
      <c r="I155" s="154"/>
      <c r="J155" s="154"/>
      <c r="K155" s="57"/>
      <c r="L155" s="57"/>
      <c r="M155" s="57"/>
      <c r="N155" s="264"/>
    </row>
    <row r="156" spans="1:14">
      <c r="A156" s="258">
        <v>119</v>
      </c>
      <c r="B156" s="276" t="s">
        <v>1378</v>
      </c>
      <c r="C156" s="276" t="s">
        <v>1379</v>
      </c>
      <c r="D156" s="260" t="s">
        <v>93</v>
      </c>
      <c r="E156" s="275">
        <v>5</v>
      </c>
      <c r="F156" s="265">
        <v>0</v>
      </c>
      <c r="G156" s="248">
        <f t="shared" si="2"/>
        <v>0</v>
      </c>
      <c r="H156" s="263"/>
      <c r="I156" s="154"/>
      <c r="J156" s="154"/>
      <c r="K156" s="57"/>
      <c r="L156" s="57"/>
      <c r="M156" s="57"/>
      <c r="N156" s="264"/>
    </row>
    <row r="157" spans="1:14">
      <c r="A157" s="258">
        <v>120</v>
      </c>
      <c r="B157" s="276" t="s">
        <v>1380</v>
      </c>
      <c r="C157" s="276" t="s">
        <v>1381</v>
      </c>
      <c r="D157" s="260" t="s">
        <v>93</v>
      </c>
      <c r="E157" s="275">
        <v>2</v>
      </c>
      <c r="F157" s="265">
        <v>0</v>
      </c>
      <c r="G157" s="248">
        <f t="shared" si="2"/>
        <v>0</v>
      </c>
      <c r="H157" s="263"/>
      <c r="I157" s="154"/>
      <c r="J157" s="154"/>
      <c r="K157" s="57"/>
      <c r="L157" s="57"/>
      <c r="M157" s="57"/>
      <c r="N157" s="264"/>
    </row>
    <row r="158" spans="1:14">
      <c r="A158" s="258">
        <v>121</v>
      </c>
      <c r="B158" s="276" t="s">
        <v>1382</v>
      </c>
      <c r="C158" s="276" t="s">
        <v>1383</v>
      </c>
      <c r="D158" s="260" t="s">
        <v>93</v>
      </c>
      <c r="E158" s="275">
        <v>4</v>
      </c>
      <c r="F158" s="265">
        <v>0</v>
      </c>
      <c r="G158" s="248">
        <f t="shared" si="2"/>
        <v>0</v>
      </c>
      <c r="H158" s="263"/>
      <c r="I158" s="154"/>
      <c r="J158" s="154"/>
      <c r="K158" s="57"/>
      <c r="L158" s="57"/>
      <c r="M158" s="57"/>
      <c r="N158" s="264"/>
    </row>
    <row r="159" spans="1:14">
      <c r="A159" s="258">
        <v>122</v>
      </c>
      <c r="B159" s="276" t="s">
        <v>1384</v>
      </c>
      <c r="C159" s="276" t="s">
        <v>1385</v>
      </c>
      <c r="D159" s="260" t="s">
        <v>93</v>
      </c>
      <c r="E159" s="275">
        <v>5</v>
      </c>
      <c r="F159" s="265">
        <v>0</v>
      </c>
      <c r="G159" s="248">
        <f t="shared" si="2"/>
        <v>0</v>
      </c>
      <c r="H159" s="263"/>
      <c r="I159" s="154"/>
      <c r="J159" s="154"/>
      <c r="K159" s="57"/>
      <c r="L159" s="57"/>
      <c r="M159" s="57"/>
      <c r="N159" s="264"/>
    </row>
    <row r="160" spans="1:14">
      <c r="A160" s="258">
        <v>123</v>
      </c>
      <c r="B160" s="276" t="s">
        <v>1386</v>
      </c>
      <c r="C160" s="276" t="s">
        <v>1387</v>
      </c>
      <c r="D160" s="260" t="s">
        <v>93</v>
      </c>
      <c r="E160" s="275">
        <v>5</v>
      </c>
      <c r="F160" s="265">
        <v>0</v>
      </c>
      <c r="G160" s="248">
        <f t="shared" si="2"/>
        <v>0</v>
      </c>
      <c r="H160" s="263"/>
      <c r="I160" s="154"/>
      <c r="J160" s="154"/>
      <c r="K160" s="57"/>
      <c r="L160" s="57"/>
      <c r="M160" s="57"/>
      <c r="N160" s="264"/>
    </row>
    <row r="161" spans="1:14">
      <c r="A161" s="258">
        <v>124</v>
      </c>
      <c r="B161" s="276" t="s">
        <v>1388</v>
      </c>
      <c r="C161" s="276" t="s">
        <v>1389</v>
      </c>
      <c r="D161" s="260" t="s">
        <v>93</v>
      </c>
      <c r="E161" s="275">
        <v>3</v>
      </c>
      <c r="F161" s="265">
        <v>0</v>
      </c>
      <c r="G161" s="248">
        <f t="shared" si="2"/>
        <v>0</v>
      </c>
      <c r="H161" s="263"/>
      <c r="I161" s="154"/>
      <c r="J161" s="154"/>
      <c r="K161" s="57"/>
      <c r="L161" s="57"/>
      <c r="M161" s="57"/>
      <c r="N161" s="264"/>
    </row>
    <row r="162" spans="1:14">
      <c r="A162" s="258">
        <v>125</v>
      </c>
      <c r="B162" s="276" t="s">
        <v>1390</v>
      </c>
      <c r="C162" s="276" t="s">
        <v>1391</v>
      </c>
      <c r="D162" s="260" t="s">
        <v>93</v>
      </c>
      <c r="E162" s="275">
        <v>2</v>
      </c>
      <c r="F162" s="265">
        <v>0</v>
      </c>
      <c r="G162" s="248">
        <f t="shared" si="2"/>
        <v>0</v>
      </c>
      <c r="H162" s="263"/>
      <c r="I162" s="154"/>
      <c r="J162" s="154"/>
      <c r="K162" s="57"/>
      <c r="L162" s="57"/>
      <c r="M162" s="57"/>
      <c r="N162" s="264"/>
    </row>
    <row r="163" spans="1:14">
      <c r="A163" s="258">
        <v>126</v>
      </c>
      <c r="B163" s="276" t="s">
        <v>1392</v>
      </c>
      <c r="C163" s="276" t="s">
        <v>1393</v>
      </c>
      <c r="D163" s="260" t="s">
        <v>93</v>
      </c>
      <c r="E163" s="275">
        <v>2</v>
      </c>
      <c r="F163" s="265">
        <v>0</v>
      </c>
      <c r="G163" s="248">
        <f t="shared" si="2"/>
        <v>0</v>
      </c>
      <c r="H163" s="263"/>
      <c r="I163" s="154"/>
      <c r="J163" s="154"/>
      <c r="K163" s="57"/>
      <c r="L163" s="57"/>
      <c r="M163" s="57"/>
      <c r="N163" s="264"/>
    </row>
    <row r="164" spans="1:14">
      <c r="A164" s="258">
        <v>127</v>
      </c>
      <c r="B164" s="276" t="s">
        <v>1394</v>
      </c>
      <c r="C164" s="276" t="s">
        <v>1395</v>
      </c>
      <c r="D164" s="260" t="s">
        <v>93</v>
      </c>
      <c r="E164" s="275">
        <v>2</v>
      </c>
      <c r="F164" s="265">
        <v>0</v>
      </c>
      <c r="G164" s="248">
        <f t="shared" si="2"/>
        <v>0</v>
      </c>
      <c r="H164" s="263"/>
      <c r="I164" s="154"/>
      <c r="J164" s="154"/>
      <c r="K164" s="57"/>
      <c r="L164" s="57"/>
      <c r="M164" s="57"/>
      <c r="N164" s="264"/>
    </row>
    <row r="165" spans="1:14">
      <c r="A165" s="258">
        <v>128</v>
      </c>
      <c r="B165" s="276" t="s">
        <v>1396</v>
      </c>
      <c r="C165" s="276" t="s">
        <v>1397</v>
      </c>
      <c r="D165" s="260" t="s">
        <v>93</v>
      </c>
      <c r="E165" s="275">
        <v>1</v>
      </c>
      <c r="F165" s="265">
        <v>0</v>
      </c>
      <c r="G165" s="248">
        <f t="shared" si="2"/>
        <v>0</v>
      </c>
      <c r="H165" s="263"/>
      <c r="I165" s="154"/>
      <c r="J165" s="154"/>
      <c r="K165" s="57"/>
      <c r="L165" s="57"/>
      <c r="M165" s="57"/>
      <c r="N165" s="264"/>
    </row>
    <row r="166" spans="1:14">
      <c r="A166" s="258">
        <v>129</v>
      </c>
      <c r="B166" s="276" t="s">
        <v>1398</v>
      </c>
      <c r="C166" s="276" t="s">
        <v>1399</v>
      </c>
      <c r="D166" s="260" t="s">
        <v>93</v>
      </c>
      <c r="E166" s="275">
        <v>1</v>
      </c>
      <c r="F166" s="265">
        <v>0</v>
      </c>
      <c r="G166" s="248">
        <f t="shared" si="2"/>
        <v>0</v>
      </c>
      <c r="H166" s="263"/>
      <c r="I166" s="154"/>
      <c r="J166" s="154"/>
      <c r="K166" s="57"/>
      <c r="L166" s="57"/>
      <c r="M166" s="57"/>
      <c r="N166" s="264"/>
    </row>
    <row r="167" spans="1:14">
      <c r="A167" s="258">
        <v>130</v>
      </c>
      <c r="B167" s="276" t="s">
        <v>1400</v>
      </c>
      <c r="C167" s="276" t="s">
        <v>1401</v>
      </c>
      <c r="D167" s="260" t="s">
        <v>93</v>
      </c>
      <c r="E167" s="275">
        <v>3</v>
      </c>
      <c r="F167" s="265">
        <v>0</v>
      </c>
      <c r="G167" s="248">
        <f t="shared" si="2"/>
        <v>0</v>
      </c>
      <c r="H167" s="263"/>
      <c r="I167" s="154"/>
      <c r="J167" s="154"/>
      <c r="K167" s="57"/>
      <c r="L167" s="57"/>
      <c r="M167" s="57"/>
      <c r="N167" s="264"/>
    </row>
    <row r="168" spans="1:14">
      <c r="A168" s="258">
        <v>131</v>
      </c>
      <c r="B168" s="276" t="s">
        <v>1402</v>
      </c>
      <c r="C168" s="276" t="s">
        <v>1403</v>
      </c>
      <c r="D168" s="260" t="s">
        <v>93</v>
      </c>
      <c r="E168" s="275">
        <v>2</v>
      </c>
      <c r="F168" s="265">
        <v>0</v>
      </c>
      <c r="G168" s="248">
        <f t="shared" si="2"/>
        <v>0</v>
      </c>
      <c r="H168" s="263"/>
      <c r="I168" s="154"/>
      <c r="J168" s="154"/>
      <c r="K168" s="57"/>
      <c r="L168" s="57"/>
      <c r="M168" s="57"/>
      <c r="N168" s="264"/>
    </row>
    <row r="169" spans="1:14">
      <c r="A169" s="258">
        <v>132</v>
      </c>
      <c r="B169" s="276" t="s">
        <v>1404</v>
      </c>
      <c r="C169" s="276" t="s">
        <v>1405</v>
      </c>
      <c r="D169" s="260" t="s">
        <v>93</v>
      </c>
      <c r="E169" s="275">
        <v>10</v>
      </c>
      <c r="F169" s="265">
        <v>0</v>
      </c>
      <c r="G169" s="248">
        <f t="shared" si="2"/>
        <v>0</v>
      </c>
      <c r="H169" s="263"/>
      <c r="I169" s="154"/>
      <c r="J169" s="154"/>
      <c r="K169" s="57"/>
      <c r="L169" s="57"/>
      <c r="M169" s="57"/>
      <c r="N169" s="264"/>
    </row>
    <row r="170" spans="1:14">
      <c r="A170" s="258">
        <v>133</v>
      </c>
      <c r="B170" s="276" t="s">
        <v>1406</v>
      </c>
      <c r="C170" s="276" t="s">
        <v>1407</v>
      </c>
      <c r="D170" s="260" t="s">
        <v>93</v>
      </c>
      <c r="E170" s="275">
        <v>6</v>
      </c>
      <c r="F170" s="265">
        <v>0</v>
      </c>
      <c r="G170" s="248">
        <f t="shared" si="2"/>
        <v>0</v>
      </c>
      <c r="H170" s="263"/>
      <c r="I170" s="154"/>
      <c r="J170" s="154"/>
      <c r="K170" s="57"/>
      <c r="L170" s="57"/>
      <c r="M170" s="57"/>
      <c r="N170" s="264"/>
    </row>
    <row r="171" spans="1:14">
      <c r="A171" s="258">
        <v>134</v>
      </c>
      <c r="B171" s="276" t="s">
        <v>1408</v>
      </c>
      <c r="C171" s="276" t="s">
        <v>1409</v>
      </c>
      <c r="D171" s="260" t="s">
        <v>93</v>
      </c>
      <c r="E171" s="275">
        <v>4</v>
      </c>
      <c r="F171" s="265">
        <v>0</v>
      </c>
      <c r="G171" s="248">
        <f t="shared" si="2"/>
        <v>0</v>
      </c>
      <c r="H171" s="263"/>
      <c r="I171" s="154"/>
      <c r="J171" s="154"/>
      <c r="K171" s="57"/>
      <c r="L171" s="57"/>
      <c r="M171" s="57"/>
      <c r="N171" s="264"/>
    </row>
    <row r="172" spans="1:14">
      <c r="A172" s="258">
        <v>135</v>
      </c>
      <c r="B172" s="276" t="s">
        <v>1410</v>
      </c>
      <c r="C172" s="276" t="s">
        <v>1411</v>
      </c>
      <c r="D172" s="260" t="s">
        <v>93</v>
      </c>
      <c r="E172" s="275">
        <v>2</v>
      </c>
      <c r="F172" s="265">
        <v>0</v>
      </c>
      <c r="G172" s="248">
        <f t="shared" si="2"/>
        <v>0</v>
      </c>
      <c r="H172" s="263"/>
      <c r="I172" s="154"/>
      <c r="J172" s="154"/>
      <c r="K172" s="57"/>
      <c r="L172" s="57"/>
      <c r="M172" s="57"/>
      <c r="N172" s="264"/>
    </row>
    <row r="173" spans="1:14">
      <c r="A173" s="258">
        <v>136</v>
      </c>
      <c r="B173" s="276" t="s">
        <v>1412</v>
      </c>
      <c r="C173" s="276" t="s">
        <v>1413</v>
      </c>
      <c r="D173" s="260" t="s">
        <v>93</v>
      </c>
      <c r="E173" s="275">
        <v>11</v>
      </c>
      <c r="F173" s="265">
        <v>0</v>
      </c>
      <c r="G173" s="248">
        <f t="shared" si="2"/>
        <v>0</v>
      </c>
      <c r="H173" s="263"/>
      <c r="I173" s="154"/>
      <c r="J173" s="154"/>
      <c r="K173" s="57"/>
      <c r="L173" s="57"/>
      <c r="M173" s="57"/>
      <c r="N173" s="264"/>
    </row>
    <row r="174" spans="1:14">
      <c r="A174" s="258">
        <v>137</v>
      </c>
      <c r="B174" s="276" t="s">
        <v>1414</v>
      </c>
      <c r="C174" s="276" t="s">
        <v>1415</v>
      </c>
      <c r="D174" s="260" t="s">
        <v>93</v>
      </c>
      <c r="E174" s="275">
        <v>2</v>
      </c>
      <c r="F174" s="265">
        <v>0</v>
      </c>
      <c r="G174" s="248">
        <f t="shared" si="2"/>
        <v>0</v>
      </c>
      <c r="H174" s="263"/>
      <c r="I174" s="154"/>
      <c r="J174" s="154"/>
      <c r="K174" s="57"/>
      <c r="L174" s="57"/>
      <c r="M174" s="57"/>
      <c r="N174" s="264"/>
    </row>
    <row r="175" spans="1:14">
      <c r="A175" s="258">
        <v>138</v>
      </c>
      <c r="B175" s="276" t="s">
        <v>1416</v>
      </c>
      <c r="C175" s="276" t="s">
        <v>1417</v>
      </c>
      <c r="D175" s="260" t="s">
        <v>93</v>
      </c>
      <c r="E175" s="275">
        <v>2</v>
      </c>
      <c r="F175" s="265">
        <v>0</v>
      </c>
      <c r="G175" s="248">
        <f t="shared" si="2"/>
        <v>0</v>
      </c>
      <c r="H175" s="263"/>
      <c r="I175" s="154"/>
      <c r="J175" s="154"/>
      <c r="K175" s="57"/>
      <c r="L175" s="57"/>
      <c r="M175" s="57"/>
      <c r="N175" s="264"/>
    </row>
    <row r="176" spans="1:14">
      <c r="A176" s="258">
        <v>139</v>
      </c>
      <c r="B176" s="276" t="s">
        <v>1418</v>
      </c>
      <c r="C176" s="276" t="s">
        <v>1419</v>
      </c>
      <c r="D176" s="260" t="s">
        <v>93</v>
      </c>
      <c r="E176" s="275">
        <v>1</v>
      </c>
      <c r="F176" s="265">
        <v>0</v>
      </c>
      <c r="G176" s="248">
        <f t="shared" si="2"/>
        <v>0</v>
      </c>
      <c r="H176" s="263"/>
      <c r="I176" s="154"/>
      <c r="J176" s="154"/>
      <c r="K176" s="57"/>
      <c r="L176" s="57"/>
      <c r="M176" s="57"/>
      <c r="N176" s="264"/>
    </row>
    <row r="177" spans="1:14">
      <c r="A177" s="258">
        <v>140</v>
      </c>
      <c r="B177" s="276" t="s">
        <v>1420</v>
      </c>
      <c r="C177" s="276" t="s">
        <v>1421</v>
      </c>
      <c r="D177" s="260" t="s">
        <v>93</v>
      </c>
      <c r="E177" s="275">
        <v>1</v>
      </c>
      <c r="F177" s="265">
        <v>0</v>
      </c>
      <c r="G177" s="248">
        <f t="shared" si="2"/>
        <v>0</v>
      </c>
      <c r="H177" s="263"/>
      <c r="I177" s="154"/>
      <c r="J177" s="154"/>
      <c r="K177" s="57"/>
      <c r="L177" s="57"/>
      <c r="M177" s="57"/>
      <c r="N177" s="264"/>
    </row>
    <row r="178" spans="1:14">
      <c r="A178" s="258">
        <v>141</v>
      </c>
      <c r="B178" s="276" t="s">
        <v>1422</v>
      </c>
      <c r="C178" s="276" t="s">
        <v>1423</v>
      </c>
      <c r="D178" s="260" t="s">
        <v>93</v>
      </c>
      <c r="E178" s="275">
        <v>32</v>
      </c>
      <c r="F178" s="265">
        <v>0</v>
      </c>
      <c r="G178" s="248">
        <f t="shared" si="2"/>
        <v>0</v>
      </c>
      <c r="H178" s="263"/>
      <c r="I178" s="154"/>
      <c r="J178" s="154"/>
      <c r="K178" s="57"/>
      <c r="L178" s="57"/>
      <c r="M178" s="57"/>
      <c r="N178" s="264"/>
    </row>
    <row r="179" spans="1:14">
      <c r="A179" s="258">
        <v>142</v>
      </c>
      <c r="B179" s="276" t="s">
        <v>1424</v>
      </c>
      <c r="C179" s="276" t="s">
        <v>1425</v>
      </c>
      <c r="D179" s="260" t="s">
        <v>93</v>
      </c>
      <c r="E179" s="275">
        <v>24</v>
      </c>
      <c r="F179" s="265">
        <v>0</v>
      </c>
      <c r="G179" s="248">
        <f t="shared" si="2"/>
        <v>0</v>
      </c>
      <c r="H179" s="263"/>
      <c r="I179" s="154"/>
      <c r="J179" s="154"/>
      <c r="K179" s="57"/>
      <c r="L179" s="57"/>
      <c r="M179" s="57"/>
      <c r="N179" s="264"/>
    </row>
    <row r="180" spans="1:14">
      <c r="A180" s="258">
        <v>143</v>
      </c>
      <c r="B180" s="276" t="s">
        <v>1426</v>
      </c>
      <c r="C180" s="276" t="s">
        <v>1427</v>
      </c>
      <c r="D180" s="260" t="s">
        <v>93</v>
      </c>
      <c r="E180" s="275">
        <v>2</v>
      </c>
      <c r="F180" s="265">
        <v>0</v>
      </c>
      <c r="G180" s="248">
        <f t="shared" si="2"/>
        <v>0</v>
      </c>
      <c r="H180" s="263"/>
      <c r="I180" s="154"/>
      <c r="J180" s="154"/>
      <c r="K180" s="57"/>
      <c r="L180" s="57"/>
      <c r="M180" s="57"/>
      <c r="N180" s="264"/>
    </row>
    <row r="181" spans="1:14">
      <c r="A181" s="258">
        <v>144</v>
      </c>
      <c r="B181" s="276" t="s">
        <v>1428</v>
      </c>
      <c r="C181" s="276" t="s">
        <v>1429</v>
      </c>
      <c r="D181" s="260" t="s">
        <v>93</v>
      </c>
      <c r="E181" s="275">
        <v>8</v>
      </c>
      <c r="F181" s="265">
        <v>0</v>
      </c>
      <c r="G181" s="248">
        <f t="shared" si="2"/>
        <v>0</v>
      </c>
      <c r="H181" s="263"/>
      <c r="I181" s="154"/>
      <c r="J181" s="154"/>
      <c r="K181" s="57"/>
      <c r="L181" s="57"/>
      <c r="M181" s="57"/>
      <c r="N181" s="264"/>
    </row>
    <row r="182" spans="1:14">
      <c r="A182" s="258">
        <v>145</v>
      </c>
      <c r="B182" s="276" t="s">
        <v>1430</v>
      </c>
      <c r="C182" s="276" t="s">
        <v>1431</v>
      </c>
      <c r="D182" s="260" t="s">
        <v>93</v>
      </c>
      <c r="E182" s="275">
        <v>4</v>
      </c>
      <c r="F182" s="265">
        <v>0</v>
      </c>
      <c r="G182" s="248">
        <f t="shared" si="2"/>
        <v>0</v>
      </c>
      <c r="H182" s="263"/>
      <c r="I182" s="154"/>
      <c r="J182" s="154"/>
      <c r="K182" s="57"/>
      <c r="L182" s="57"/>
      <c r="M182" s="57"/>
      <c r="N182" s="264"/>
    </row>
    <row r="183" spans="1:14">
      <c r="A183" s="258">
        <v>146</v>
      </c>
      <c r="B183" s="276" t="s">
        <v>1432</v>
      </c>
      <c r="C183" s="276" t="s">
        <v>1433</v>
      </c>
      <c r="D183" s="260" t="s">
        <v>93</v>
      </c>
      <c r="E183" s="275">
        <v>8</v>
      </c>
      <c r="F183" s="265">
        <v>0</v>
      </c>
      <c r="G183" s="248">
        <f t="shared" si="2"/>
        <v>0</v>
      </c>
      <c r="H183" s="263"/>
      <c r="I183" s="154"/>
      <c r="J183" s="154"/>
      <c r="K183" s="57"/>
      <c r="L183" s="57"/>
      <c r="M183" s="57"/>
      <c r="N183" s="264"/>
    </row>
    <row r="184" spans="1:14">
      <c r="A184" s="258">
        <v>147</v>
      </c>
      <c r="B184" s="276" t="s">
        <v>1434</v>
      </c>
      <c r="C184" s="276" t="s">
        <v>1435</v>
      </c>
      <c r="D184" s="260" t="s">
        <v>93</v>
      </c>
      <c r="E184" s="275">
        <v>14</v>
      </c>
      <c r="F184" s="265">
        <v>0</v>
      </c>
      <c r="G184" s="248">
        <f t="shared" si="2"/>
        <v>0</v>
      </c>
      <c r="H184" s="263"/>
      <c r="I184" s="154"/>
      <c r="J184" s="154"/>
      <c r="K184" s="57"/>
      <c r="L184" s="57"/>
      <c r="M184" s="57"/>
      <c r="N184" s="264"/>
    </row>
    <row r="185" spans="1:14">
      <c r="A185" s="258">
        <v>148</v>
      </c>
      <c r="B185" s="276" t="s">
        <v>1436</v>
      </c>
      <c r="C185" s="276" t="s">
        <v>1437</v>
      </c>
      <c r="D185" s="260" t="s">
        <v>93</v>
      </c>
      <c r="E185" s="275">
        <v>22</v>
      </c>
      <c r="F185" s="265">
        <v>0</v>
      </c>
      <c r="G185" s="248">
        <f t="shared" si="2"/>
        <v>0</v>
      </c>
      <c r="H185" s="263"/>
      <c r="I185" s="154"/>
      <c r="J185" s="154"/>
      <c r="K185" s="57"/>
      <c r="L185" s="57"/>
      <c r="M185" s="57"/>
      <c r="N185" s="264"/>
    </row>
    <row r="186" spans="1:14">
      <c r="A186" s="258">
        <v>149</v>
      </c>
      <c r="B186" s="276" t="s">
        <v>1438</v>
      </c>
      <c r="C186" s="276" t="s">
        <v>1439</v>
      </c>
      <c r="D186" s="260" t="s">
        <v>93</v>
      </c>
      <c r="E186" s="275">
        <v>20</v>
      </c>
      <c r="F186" s="265">
        <v>0</v>
      </c>
      <c r="G186" s="248">
        <f t="shared" si="2"/>
        <v>0</v>
      </c>
      <c r="H186" s="263"/>
      <c r="I186" s="154"/>
      <c r="J186" s="154"/>
      <c r="K186" s="57"/>
      <c r="L186" s="57"/>
      <c r="M186" s="57"/>
      <c r="N186" s="264"/>
    </row>
    <row r="187" spans="1:14">
      <c r="A187" s="258">
        <v>150</v>
      </c>
      <c r="B187" s="276" t="s">
        <v>1440</v>
      </c>
      <c r="C187" s="276" t="s">
        <v>1441</v>
      </c>
      <c r="D187" s="260" t="s">
        <v>93</v>
      </c>
      <c r="E187" s="275">
        <v>2</v>
      </c>
      <c r="F187" s="265">
        <v>0</v>
      </c>
      <c r="G187" s="248">
        <f t="shared" si="2"/>
        <v>0</v>
      </c>
      <c r="H187" s="263"/>
      <c r="I187" s="154"/>
      <c r="J187" s="154"/>
      <c r="K187" s="57"/>
      <c r="L187" s="57"/>
      <c r="M187" s="57"/>
      <c r="N187" s="264"/>
    </row>
    <row r="188" spans="1:14">
      <c r="A188" s="258">
        <v>151</v>
      </c>
      <c r="B188" s="276" t="s">
        <v>1442</v>
      </c>
      <c r="C188" s="276" t="s">
        <v>1443</v>
      </c>
      <c r="D188" s="260" t="s">
        <v>93</v>
      </c>
      <c r="E188" s="275">
        <v>2</v>
      </c>
      <c r="F188" s="265">
        <v>0</v>
      </c>
      <c r="G188" s="248">
        <f t="shared" si="2"/>
        <v>0</v>
      </c>
      <c r="H188" s="263"/>
      <c r="I188" s="154"/>
      <c r="J188" s="154"/>
      <c r="K188" s="57"/>
      <c r="L188" s="57"/>
      <c r="M188" s="57"/>
      <c r="N188" s="264"/>
    </row>
    <row r="189" spans="1:14">
      <c r="A189" s="258">
        <v>152</v>
      </c>
      <c r="B189" s="276" t="s">
        <v>1444</v>
      </c>
      <c r="C189" s="276" t="s">
        <v>1445</v>
      </c>
      <c r="D189" s="260" t="s">
        <v>93</v>
      </c>
      <c r="E189" s="275">
        <v>4</v>
      </c>
      <c r="F189" s="265">
        <v>0</v>
      </c>
      <c r="G189" s="248">
        <f t="shared" si="2"/>
        <v>0</v>
      </c>
      <c r="H189" s="263"/>
      <c r="I189" s="154"/>
      <c r="J189" s="154"/>
      <c r="K189" s="57"/>
      <c r="L189" s="57"/>
      <c r="M189" s="57"/>
      <c r="N189" s="264"/>
    </row>
    <row r="190" spans="1:14">
      <c r="A190" s="258">
        <v>153</v>
      </c>
      <c r="B190" s="276" t="s">
        <v>1446</v>
      </c>
      <c r="C190" s="276" t="s">
        <v>1447</v>
      </c>
      <c r="D190" s="260" t="s">
        <v>93</v>
      </c>
      <c r="E190" s="275">
        <v>2</v>
      </c>
      <c r="F190" s="265">
        <v>0</v>
      </c>
      <c r="G190" s="248">
        <f t="shared" si="2"/>
        <v>0</v>
      </c>
      <c r="H190" s="263"/>
      <c r="I190" s="154"/>
      <c r="J190" s="154"/>
      <c r="K190" s="57"/>
      <c r="L190" s="57"/>
      <c r="M190" s="57"/>
      <c r="N190" s="264"/>
    </row>
    <row r="191" spans="1:14">
      <c r="A191" s="258">
        <v>154</v>
      </c>
      <c r="B191" s="276" t="s">
        <v>1448</v>
      </c>
      <c r="C191" s="276" t="s">
        <v>1449</v>
      </c>
      <c r="D191" s="260" t="s">
        <v>93</v>
      </c>
      <c r="E191" s="275">
        <v>1</v>
      </c>
      <c r="F191" s="265">
        <v>0</v>
      </c>
      <c r="G191" s="248">
        <f t="shared" si="2"/>
        <v>0</v>
      </c>
      <c r="H191" s="263"/>
      <c r="I191" s="154"/>
      <c r="J191" s="154"/>
      <c r="K191" s="57"/>
      <c r="L191" s="57"/>
      <c r="M191" s="57"/>
      <c r="N191" s="264"/>
    </row>
    <row r="192" spans="1:14">
      <c r="A192" s="258">
        <v>155</v>
      </c>
      <c r="B192" s="276" t="s">
        <v>1450</v>
      </c>
      <c r="C192" s="276" t="s">
        <v>1451</v>
      </c>
      <c r="D192" s="260" t="s">
        <v>93</v>
      </c>
      <c r="E192" s="275">
        <v>7</v>
      </c>
      <c r="F192" s="265">
        <v>0</v>
      </c>
      <c r="G192" s="248">
        <f t="shared" si="2"/>
        <v>0</v>
      </c>
      <c r="H192" s="263"/>
      <c r="I192" s="154"/>
      <c r="J192" s="154"/>
      <c r="K192" s="57"/>
      <c r="L192" s="57"/>
      <c r="M192" s="57"/>
      <c r="N192" s="264"/>
    </row>
    <row r="193" spans="1:14">
      <c r="A193" s="258">
        <v>156</v>
      </c>
      <c r="B193" s="276" t="s">
        <v>1452</v>
      </c>
      <c r="C193" s="276" t="s">
        <v>1453</v>
      </c>
      <c r="D193" s="260" t="s">
        <v>93</v>
      </c>
      <c r="E193" s="275">
        <v>1</v>
      </c>
      <c r="F193" s="265">
        <v>0</v>
      </c>
      <c r="G193" s="248">
        <f t="shared" si="2"/>
        <v>0</v>
      </c>
      <c r="H193" s="263"/>
      <c r="I193" s="154"/>
      <c r="J193" s="154"/>
      <c r="K193" s="57"/>
      <c r="L193" s="57"/>
      <c r="M193" s="57"/>
      <c r="N193" s="264"/>
    </row>
    <row r="194" spans="1:14">
      <c r="A194" s="258">
        <v>157</v>
      </c>
      <c r="B194" s="276" t="s">
        <v>1454</v>
      </c>
      <c r="C194" s="276" t="s">
        <v>1455</v>
      </c>
      <c r="D194" s="260" t="s">
        <v>93</v>
      </c>
      <c r="E194" s="275">
        <v>1</v>
      </c>
      <c r="F194" s="265">
        <v>0</v>
      </c>
      <c r="G194" s="248">
        <f t="shared" si="2"/>
        <v>0</v>
      </c>
      <c r="H194" s="263"/>
      <c r="I194" s="154"/>
      <c r="J194" s="154"/>
      <c r="K194" s="57"/>
      <c r="L194" s="57"/>
      <c r="M194" s="57"/>
      <c r="N194" s="264"/>
    </row>
    <row r="195" spans="1:14">
      <c r="A195" s="258">
        <v>158</v>
      </c>
      <c r="B195" s="259" t="s">
        <v>1456</v>
      </c>
      <c r="C195" s="259" t="s">
        <v>1457</v>
      </c>
      <c r="D195" s="260" t="s">
        <v>1458</v>
      </c>
      <c r="E195" s="261">
        <v>4</v>
      </c>
      <c r="F195" s="262">
        <v>0</v>
      </c>
      <c r="G195" s="248">
        <f t="shared" si="2"/>
        <v>0</v>
      </c>
      <c r="H195" s="263"/>
      <c r="I195" s="154"/>
      <c r="J195" s="154"/>
      <c r="K195" s="57"/>
      <c r="L195" s="57"/>
      <c r="M195" s="57"/>
      <c r="N195" s="264"/>
    </row>
    <row r="196" spans="1:14">
      <c r="A196" s="258">
        <v>159</v>
      </c>
      <c r="B196" s="259" t="s">
        <v>1459</v>
      </c>
      <c r="C196" s="259" t="s">
        <v>1460</v>
      </c>
      <c r="D196" s="260" t="s">
        <v>93</v>
      </c>
      <c r="E196" s="261">
        <v>30</v>
      </c>
      <c r="F196" s="262">
        <v>0</v>
      </c>
      <c r="G196" s="248">
        <f t="shared" si="2"/>
        <v>0</v>
      </c>
      <c r="H196" s="263"/>
      <c r="I196" s="154"/>
      <c r="J196" s="154"/>
      <c r="K196" s="57"/>
      <c r="L196" s="57"/>
      <c r="M196" s="57"/>
      <c r="N196" s="264"/>
    </row>
    <row r="197" spans="1:14">
      <c r="A197" s="258">
        <v>160</v>
      </c>
      <c r="B197" s="259" t="s">
        <v>1461</v>
      </c>
      <c r="C197" s="259" t="s">
        <v>1462</v>
      </c>
      <c r="D197" s="260" t="s">
        <v>1458</v>
      </c>
      <c r="E197" s="261">
        <v>4</v>
      </c>
      <c r="F197" s="262">
        <v>0</v>
      </c>
      <c r="G197" s="248">
        <f t="shared" si="2"/>
        <v>0</v>
      </c>
      <c r="H197" s="263"/>
      <c r="I197" s="154"/>
      <c r="J197" s="154"/>
      <c r="K197" s="57"/>
      <c r="L197" s="57"/>
      <c r="M197" s="57"/>
      <c r="N197" s="264"/>
    </row>
    <row r="198" spans="1:14">
      <c r="A198" s="258">
        <v>161</v>
      </c>
      <c r="B198" s="276" t="s">
        <v>1463</v>
      </c>
      <c r="C198" s="276" t="s">
        <v>1464</v>
      </c>
      <c r="D198" s="260" t="s">
        <v>245</v>
      </c>
      <c r="E198" s="275">
        <v>30</v>
      </c>
      <c r="F198" s="265">
        <v>0</v>
      </c>
      <c r="G198" s="248">
        <f t="shared" si="2"/>
        <v>0</v>
      </c>
      <c r="H198" s="263"/>
      <c r="I198" s="154"/>
      <c r="J198" s="154"/>
      <c r="K198" s="57"/>
      <c r="L198" s="57"/>
      <c r="M198" s="57"/>
      <c r="N198" s="264"/>
    </row>
    <row r="199" spans="1:14">
      <c r="A199" s="216"/>
      <c r="B199" s="209" t="s">
        <v>1158</v>
      </c>
      <c r="C199" s="209" t="s">
        <v>1465</v>
      </c>
      <c r="D199" s="209"/>
      <c r="E199" s="210"/>
      <c r="F199" s="217"/>
      <c r="G199" s="218">
        <f>SUM(G84:G198)</f>
        <v>0</v>
      </c>
      <c r="H199" s="263"/>
      <c r="K199" s="57"/>
      <c r="L199" s="57"/>
      <c r="M199" s="57"/>
      <c r="N199" s="264"/>
    </row>
    <row r="200" spans="1:14">
      <c r="A200" s="279"/>
      <c r="B200" s="280"/>
      <c r="C200" s="280"/>
      <c r="D200" s="280"/>
      <c r="E200" s="281"/>
      <c r="F200" s="281"/>
      <c r="G200" s="282"/>
      <c r="H200" s="263"/>
      <c r="K200" s="57"/>
      <c r="L200" s="57"/>
      <c r="M200" s="57"/>
      <c r="N200" s="264"/>
    </row>
    <row r="201" spans="1:14">
      <c r="A201" s="279"/>
      <c r="B201" s="280"/>
      <c r="C201" s="280"/>
      <c r="D201" s="280"/>
      <c r="E201" s="281"/>
      <c r="F201" s="281"/>
      <c r="G201" s="282"/>
      <c r="H201" s="263"/>
      <c r="K201" s="57"/>
      <c r="L201" s="57"/>
      <c r="M201" s="57"/>
      <c r="N201" s="264"/>
    </row>
    <row r="202" spans="1:14">
      <c r="A202" s="279"/>
      <c r="B202" s="280"/>
      <c r="C202" s="280"/>
      <c r="D202" s="280"/>
      <c r="E202" s="281"/>
      <c r="F202" s="281"/>
      <c r="G202" s="282"/>
      <c r="H202" s="263"/>
      <c r="K202" s="57"/>
      <c r="L202" s="57"/>
      <c r="M202" s="57"/>
      <c r="N202" s="264"/>
    </row>
    <row r="203" spans="1:14">
      <c r="A203" s="279"/>
      <c r="B203" s="280"/>
      <c r="C203" s="280"/>
      <c r="D203" s="280"/>
      <c r="E203" s="281"/>
      <c r="F203" s="281"/>
      <c r="G203" s="282"/>
      <c r="H203" s="263"/>
      <c r="K203" s="57"/>
      <c r="L203" s="57"/>
      <c r="M203" s="57"/>
      <c r="N203" s="264"/>
    </row>
    <row r="204" spans="1:14">
      <c r="A204" s="279"/>
      <c r="B204" s="280"/>
      <c r="C204" s="280"/>
      <c r="D204" s="280"/>
      <c r="E204" s="281"/>
      <c r="F204" s="281"/>
      <c r="G204" s="282"/>
      <c r="H204" s="263"/>
      <c r="K204" s="57"/>
      <c r="L204" s="57"/>
      <c r="M204" s="57"/>
      <c r="N204" s="264"/>
    </row>
    <row r="205" spans="1:14">
      <c r="A205" s="279"/>
      <c r="B205" s="280"/>
      <c r="C205" s="280"/>
      <c r="D205" s="280"/>
      <c r="E205" s="281"/>
      <c r="F205" s="281"/>
      <c r="G205" s="282"/>
      <c r="H205" s="263"/>
      <c r="K205" s="57"/>
      <c r="L205" s="57"/>
      <c r="M205" s="57"/>
      <c r="N205" s="264"/>
    </row>
    <row r="206" spans="1:14">
      <c r="A206" s="279"/>
      <c r="B206" s="280"/>
      <c r="C206" s="280"/>
      <c r="D206" s="280"/>
      <c r="E206" s="281"/>
      <c r="F206" s="281"/>
      <c r="G206" s="282"/>
      <c r="H206" s="263"/>
      <c r="K206" s="57"/>
      <c r="L206" s="57"/>
      <c r="M206" s="57"/>
      <c r="N206" s="264"/>
    </row>
    <row r="207" spans="1:14">
      <c r="A207" s="279"/>
      <c r="B207" s="280"/>
      <c r="C207" s="280"/>
      <c r="D207" s="280"/>
      <c r="E207" s="281"/>
      <c r="F207" s="281"/>
      <c r="G207" s="282"/>
      <c r="H207" s="263"/>
      <c r="K207" s="57"/>
      <c r="L207" s="57"/>
      <c r="M207" s="57"/>
      <c r="N207" s="264"/>
    </row>
    <row r="208" spans="1:14">
      <c r="A208" s="279"/>
      <c r="B208" s="280"/>
      <c r="C208" s="280"/>
      <c r="D208" s="280"/>
      <c r="E208" s="281"/>
      <c r="F208" s="281"/>
      <c r="G208" s="282"/>
      <c r="H208" s="263"/>
      <c r="K208" s="57"/>
      <c r="L208" s="57"/>
      <c r="M208" s="57"/>
      <c r="N208" s="264"/>
    </row>
    <row r="209" spans="1:14">
      <c r="A209" s="279"/>
      <c r="B209" s="280"/>
      <c r="C209" s="280"/>
      <c r="D209" s="280"/>
      <c r="E209" s="281"/>
      <c r="F209" s="281"/>
      <c r="G209" s="282"/>
      <c r="H209" s="263"/>
      <c r="K209" s="57"/>
      <c r="L209" s="57"/>
      <c r="M209" s="57"/>
      <c r="N209" s="264"/>
    </row>
    <row r="210" spans="1:14">
      <c r="A210" s="279"/>
      <c r="B210" s="280"/>
      <c r="C210" s="280"/>
      <c r="D210" s="280"/>
      <c r="E210" s="281"/>
      <c r="F210" s="281"/>
      <c r="G210" s="282"/>
      <c r="H210" s="263"/>
      <c r="K210" s="57"/>
      <c r="L210" s="57"/>
      <c r="M210" s="57"/>
      <c r="N210" s="264"/>
    </row>
    <row r="211" spans="1:14">
      <c r="A211" s="279"/>
      <c r="B211" s="280"/>
      <c r="C211" s="280"/>
      <c r="D211" s="280"/>
      <c r="E211" s="281"/>
      <c r="F211" s="281"/>
      <c r="G211" s="282"/>
      <c r="H211" s="263"/>
      <c r="K211" s="57"/>
      <c r="L211" s="57"/>
      <c r="M211" s="57"/>
      <c r="N211" s="264"/>
    </row>
    <row r="212" spans="1:14">
      <c r="A212" s="279"/>
      <c r="B212" s="280"/>
      <c r="C212" s="280"/>
      <c r="D212" s="280"/>
      <c r="E212" s="281"/>
      <c r="F212" s="281"/>
      <c r="G212" s="282"/>
      <c r="H212" s="263"/>
      <c r="K212" s="57"/>
      <c r="L212" s="57"/>
      <c r="M212" s="57"/>
      <c r="N212" s="264"/>
    </row>
    <row r="213" spans="1:14">
      <c r="A213" s="279"/>
      <c r="B213" s="280"/>
      <c r="C213" s="280"/>
      <c r="D213" s="280"/>
      <c r="E213" s="281"/>
      <c r="F213" s="281"/>
      <c r="G213" s="282"/>
      <c r="H213" s="263"/>
      <c r="K213" s="57"/>
      <c r="L213" s="57"/>
      <c r="M213" s="57"/>
      <c r="N213" s="264"/>
    </row>
    <row r="214" spans="1:14">
      <c r="A214" s="279"/>
      <c r="B214" s="280"/>
      <c r="C214" s="280"/>
      <c r="D214" s="280"/>
      <c r="E214" s="281"/>
      <c r="F214" s="281"/>
      <c r="G214" s="282"/>
      <c r="H214" s="263"/>
      <c r="K214" s="57"/>
      <c r="L214" s="57"/>
      <c r="M214" s="57"/>
      <c r="N214" s="264"/>
    </row>
    <row r="215" spans="1:14">
      <c r="A215" s="279"/>
      <c r="B215" s="280"/>
      <c r="C215" s="280"/>
      <c r="D215" s="280"/>
      <c r="E215" s="281"/>
      <c r="F215" s="281"/>
      <c r="G215" s="282"/>
      <c r="H215" s="263"/>
      <c r="K215" s="57"/>
      <c r="L215" s="57"/>
      <c r="M215" s="57"/>
      <c r="N215" s="264"/>
    </row>
    <row r="216" spans="1:14">
      <c r="A216" s="279"/>
      <c r="B216" s="280"/>
      <c r="C216" s="280"/>
      <c r="D216" s="280"/>
      <c r="E216" s="281"/>
      <c r="F216" s="281"/>
      <c r="G216" s="282"/>
      <c r="H216" s="263"/>
      <c r="K216" s="57"/>
      <c r="L216" s="57"/>
      <c r="M216" s="57"/>
      <c r="N216" s="264"/>
    </row>
    <row r="217" spans="1:14">
      <c r="A217" s="279"/>
      <c r="B217" s="280"/>
      <c r="C217" s="280"/>
      <c r="D217" s="280"/>
      <c r="E217" s="281"/>
      <c r="F217" s="281"/>
      <c r="G217" s="282"/>
      <c r="H217" s="263"/>
      <c r="K217" s="57"/>
      <c r="L217" s="57"/>
      <c r="M217" s="57"/>
      <c r="N217" s="264"/>
    </row>
    <row r="218" spans="1:14">
      <c r="A218" s="279"/>
      <c r="B218" s="280"/>
      <c r="C218" s="280"/>
      <c r="D218" s="280"/>
      <c r="E218" s="281"/>
      <c r="F218" s="281"/>
      <c r="G218" s="282"/>
      <c r="H218" s="263"/>
      <c r="K218" s="57"/>
      <c r="L218" s="57"/>
      <c r="M218" s="57"/>
      <c r="N218" s="264"/>
    </row>
    <row r="219" spans="1:14">
      <c r="A219" s="279"/>
      <c r="B219" s="280"/>
      <c r="C219" s="280"/>
      <c r="D219" s="280"/>
      <c r="E219" s="281"/>
      <c r="F219" s="281"/>
      <c r="G219" s="282"/>
      <c r="H219" s="263"/>
      <c r="K219" s="57"/>
      <c r="L219" s="57"/>
      <c r="M219" s="57"/>
      <c r="N219" s="264"/>
    </row>
    <row r="220" spans="1:14">
      <c r="A220" s="279"/>
      <c r="B220" s="280"/>
      <c r="C220" s="280"/>
      <c r="D220" s="280"/>
      <c r="E220" s="281"/>
      <c r="F220" s="281"/>
      <c r="G220" s="282"/>
      <c r="H220" s="263"/>
      <c r="K220" s="57"/>
      <c r="L220" s="57"/>
      <c r="M220" s="57"/>
      <c r="N220" s="264"/>
    </row>
    <row r="221" spans="1:14">
      <c r="A221" s="279"/>
      <c r="B221" s="280"/>
      <c r="C221" s="280"/>
      <c r="D221" s="280"/>
      <c r="E221" s="281"/>
      <c r="F221" s="281"/>
      <c r="G221" s="282"/>
      <c r="H221" s="263"/>
      <c r="K221" s="57"/>
      <c r="L221" s="57"/>
      <c r="M221" s="57"/>
      <c r="N221" s="264"/>
    </row>
    <row r="222" spans="1:14">
      <c r="A222" s="279"/>
      <c r="B222" s="280"/>
      <c r="C222" s="280"/>
      <c r="D222" s="280"/>
      <c r="E222" s="281"/>
      <c r="F222" s="281"/>
      <c r="G222" s="282"/>
      <c r="H222" s="263"/>
      <c r="K222" s="57"/>
      <c r="L222" s="57"/>
      <c r="M222" s="57"/>
      <c r="N222" s="264"/>
    </row>
    <row r="223" spans="1:14">
      <c r="A223" s="279"/>
      <c r="B223" s="280"/>
      <c r="C223" s="280"/>
      <c r="D223" s="280"/>
      <c r="E223" s="281"/>
      <c r="F223" s="281"/>
      <c r="G223" s="282"/>
      <c r="H223" s="263"/>
      <c r="K223" s="57"/>
      <c r="L223" s="57"/>
      <c r="M223" s="57"/>
      <c r="N223" s="264"/>
    </row>
    <row r="224" spans="1:14">
      <c r="A224" s="279"/>
      <c r="B224" s="280"/>
      <c r="C224" s="280"/>
      <c r="D224" s="280"/>
      <c r="E224" s="281"/>
      <c r="F224" s="281"/>
      <c r="G224" s="282"/>
      <c r="H224" s="263"/>
      <c r="K224" s="57"/>
      <c r="L224" s="57"/>
      <c r="M224" s="57"/>
      <c r="N224" s="264"/>
    </row>
    <row r="225" spans="1:14">
      <c r="A225" s="279"/>
      <c r="B225" s="280"/>
      <c r="C225" s="280"/>
      <c r="D225" s="280"/>
      <c r="E225" s="281"/>
      <c r="F225" s="281"/>
      <c r="G225" s="282"/>
      <c r="H225" s="263"/>
      <c r="K225" s="57"/>
      <c r="L225" s="57"/>
      <c r="M225" s="57"/>
      <c r="N225" s="264"/>
    </row>
    <row r="226" spans="1:14">
      <c r="A226" s="279"/>
      <c r="B226" s="280"/>
      <c r="C226" s="280"/>
      <c r="D226" s="280"/>
      <c r="E226" s="281"/>
      <c r="F226" s="281"/>
      <c r="G226" s="282"/>
      <c r="H226" s="263"/>
      <c r="K226" s="57"/>
      <c r="L226" s="57"/>
      <c r="M226" s="57"/>
      <c r="N226" s="264"/>
    </row>
    <row r="227" spans="1:14">
      <c r="A227" s="279"/>
      <c r="B227" s="280"/>
      <c r="C227" s="280"/>
      <c r="D227" s="280"/>
      <c r="E227" s="281"/>
      <c r="F227" s="281"/>
      <c r="G227" s="282"/>
      <c r="H227" s="263"/>
      <c r="K227" s="57"/>
      <c r="L227" s="57"/>
      <c r="M227" s="57"/>
      <c r="N227" s="264"/>
    </row>
    <row r="228" spans="1:14">
      <c r="A228" s="279"/>
      <c r="B228" s="280"/>
      <c r="C228" s="280"/>
      <c r="D228" s="280"/>
      <c r="E228" s="281"/>
      <c r="F228" s="281"/>
      <c r="G228" s="282"/>
      <c r="H228" s="263"/>
      <c r="K228" s="57"/>
      <c r="L228" s="57"/>
      <c r="M228" s="57"/>
      <c r="N228" s="264"/>
    </row>
    <row r="229" spans="1:14">
      <c r="A229" s="279"/>
      <c r="B229" s="280"/>
      <c r="C229" s="280"/>
      <c r="D229" s="280"/>
      <c r="E229" s="281"/>
      <c r="F229" s="281"/>
      <c r="G229" s="282"/>
      <c r="H229" s="263"/>
      <c r="K229" s="57"/>
      <c r="L229" s="57"/>
      <c r="M229" s="57"/>
      <c r="N229" s="264"/>
    </row>
    <row r="230" spans="1:14">
      <c r="A230" s="279"/>
      <c r="B230" s="280"/>
      <c r="C230" s="280"/>
      <c r="D230" s="280"/>
      <c r="E230" s="281"/>
      <c r="F230" s="281"/>
      <c r="G230" s="282"/>
      <c r="H230" s="263"/>
      <c r="K230" s="57"/>
      <c r="L230" s="57"/>
      <c r="M230" s="57"/>
      <c r="N230" s="264"/>
    </row>
    <row r="231" spans="1:14">
      <c r="A231" s="279"/>
      <c r="B231" s="280"/>
      <c r="C231" s="280"/>
      <c r="D231" s="280"/>
      <c r="E231" s="281"/>
      <c r="F231" s="281"/>
      <c r="G231" s="282"/>
      <c r="H231" s="263"/>
      <c r="K231" s="57"/>
      <c r="L231" s="57"/>
      <c r="M231" s="57"/>
      <c r="N231" s="264"/>
    </row>
    <row r="232" spans="1:14">
      <c r="A232" s="279"/>
      <c r="B232" s="280"/>
      <c r="C232" s="280"/>
      <c r="D232" s="280"/>
      <c r="E232" s="281"/>
      <c r="F232" s="281"/>
      <c r="G232" s="282"/>
      <c r="H232" s="263"/>
      <c r="K232" s="57"/>
      <c r="L232" s="57"/>
      <c r="M232" s="57"/>
      <c r="N232" s="264"/>
    </row>
    <row r="233" spans="1:14">
      <c r="A233" s="279"/>
      <c r="B233" s="280"/>
      <c r="C233" s="280"/>
      <c r="D233" s="280"/>
      <c r="E233" s="281"/>
      <c r="F233" s="281"/>
      <c r="G233" s="282"/>
      <c r="H233" s="263"/>
      <c r="K233" s="57"/>
      <c r="L233" s="57"/>
      <c r="M233" s="57"/>
      <c r="N233" s="264"/>
    </row>
    <row r="234" spans="1:14">
      <c r="A234" s="279"/>
      <c r="B234" s="280"/>
      <c r="C234" s="280"/>
      <c r="D234" s="280"/>
      <c r="E234" s="281"/>
      <c r="F234" s="281"/>
      <c r="G234" s="282"/>
      <c r="H234" s="263"/>
      <c r="K234" s="57"/>
      <c r="L234" s="57"/>
      <c r="M234" s="57"/>
      <c r="N234" s="264"/>
    </row>
    <row r="235" spans="1:14">
      <c r="A235" s="279"/>
      <c r="B235" s="280"/>
      <c r="C235" s="280"/>
      <c r="D235" s="280"/>
      <c r="E235" s="281"/>
      <c r="F235" s="281"/>
      <c r="G235" s="282"/>
      <c r="H235" s="263"/>
      <c r="K235" s="57"/>
      <c r="L235" s="57"/>
      <c r="M235" s="57"/>
      <c r="N235" s="264"/>
    </row>
    <row r="236" spans="1:14">
      <c r="A236" s="279"/>
      <c r="B236" s="280"/>
      <c r="C236" s="280"/>
      <c r="D236" s="280"/>
      <c r="E236" s="281"/>
      <c r="F236" s="281"/>
      <c r="G236" s="282"/>
      <c r="H236" s="263"/>
      <c r="K236" s="57"/>
      <c r="L236" s="57"/>
      <c r="M236" s="57"/>
      <c r="N236" s="264"/>
    </row>
    <row r="237" spans="1:14">
      <c r="A237" s="279"/>
      <c r="B237" s="280"/>
      <c r="C237" s="280"/>
      <c r="D237" s="280"/>
      <c r="E237" s="281"/>
      <c r="F237" s="281"/>
      <c r="G237" s="282"/>
      <c r="H237" s="263"/>
      <c r="K237" s="57"/>
      <c r="L237" s="57"/>
      <c r="M237" s="57"/>
      <c r="N237" s="264"/>
    </row>
    <row r="238" spans="1:14">
      <c r="A238" s="279"/>
      <c r="B238" s="280"/>
      <c r="C238" s="280"/>
      <c r="D238" s="280"/>
      <c r="E238" s="281"/>
      <c r="F238" s="281"/>
      <c r="G238" s="282"/>
      <c r="H238" s="263"/>
      <c r="K238" s="57"/>
      <c r="L238" s="57"/>
      <c r="M238" s="57"/>
      <c r="N238" s="264"/>
    </row>
    <row r="239" spans="1:14">
      <c r="A239" s="279"/>
      <c r="B239" s="280"/>
      <c r="C239" s="280"/>
      <c r="D239" s="280"/>
      <c r="E239" s="281"/>
      <c r="F239" s="281"/>
      <c r="G239" s="282"/>
      <c r="H239" s="263"/>
      <c r="K239" s="57"/>
      <c r="L239" s="57"/>
      <c r="M239" s="57"/>
      <c r="N239" s="264"/>
    </row>
    <row r="240" spans="1:14">
      <c r="A240" s="279"/>
      <c r="B240" s="280"/>
      <c r="C240" s="280"/>
      <c r="D240" s="280"/>
      <c r="E240" s="281"/>
      <c r="F240" s="281"/>
      <c r="G240" s="282"/>
      <c r="H240" s="263"/>
      <c r="K240" s="57"/>
      <c r="L240" s="57"/>
      <c r="M240" s="57"/>
      <c r="N240" s="264"/>
    </row>
    <row r="241" spans="1:14">
      <c r="A241" s="279"/>
      <c r="B241" s="280"/>
      <c r="C241" s="280"/>
      <c r="D241" s="280"/>
      <c r="E241" s="281"/>
      <c r="F241" s="281"/>
      <c r="G241" s="282"/>
      <c r="H241" s="263"/>
      <c r="K241" s="57"/>
      <c r="L241" s="57"/>
      <c r="M241" s="57"/>
      <c r="N241" s="264"/>
    </row>
    <row r="242" spans="1:14">
      <c r="A242" s="279"/>
      <c r="B242" s="280"/>
      <c r="C242" s="280"/>
      <c r="D242" s="280"/>
      <c r="E242" s="281"/>
      <c r="F242" s="281"/>
      <c r="G242" s="282"/>
      <c r="H242" s="263"/>
      <c r="K242" s="57"/>
      <c r="L242" s="57"/>
      <c r="M242" s="57"/>
      <c r="N242" s="264"/>
    </row>
    <row r="243" spans="1:14">
      <c r="A243" s="279"/>
      <c r="B243" s="280"/>
      <c r="C243" s="280"/>
      <c r="D243" s="280"/>
      <c r="E243" s="281"/>
      <c r="F243" s="281"/>
      <c r="G243" s="282"/>
      <c r="H243" s="263"/>
      <c r="K243" s="57"/>
      <c r="L243" s="57"/>
      <c r="M243" s="57"/>
      <c r="N243" s="264"/>
    </row>
    <row r="244" spans="1:14">
      <c r="A244" s="279"/>
      <c r="B244" s="280"/>
      <c r="C244" s="280"/>
      <c r="D244" s="280"/>
      <c r="E244" s="281"/>
      <c r="F244" s="281"/>
      <c r="G244" s="282"/>
      <c r="H244" s="263"/>
      <c r="K244" s="57"/>
      <c r="L244" s="57"/>
      <c r="M244" s="57"/>
      <c r="N244" s="264"/>
    </row>
    <row r="245" spans="1:14">
      <c r="A245" s="279"/>
      <c r="B245" s="280"/>
      <c r="C245" s="280"/>
      <c r="D245" s="280"/>
      <c r="E245" s="281"/>
      <c r="F245" s="281"/>
      <c r="G245" s="282"/>
      <c r="H245" s="263"/>
      <c r="K245" s="57"/>
      <c r="L245" s="57"/>
      <c r="M245" s="57"/>
      <c r="N245" s="264"/>
    </row>
    <row r="246" spans="1:14">
      <c r="A246" s="279"/>
      <c r="B246" s="280"/>
      <c r="C246" s="280"/>
      <c r="D246" s="280"/>
      <c r="E246" s="281"/>
      <c r="F246" s="281"/>
      <c r="G246" s="282"/>
      <c r="H246" s="263"/>
      <c r="K246" s="57"/>
      <c r="L246" s="57"/>
      <c r="M246" s="57"/>
      <c r="N246" s="264"/>
    </row>
    <row r="247" spans="1:14">
      <c r="A247" s="279"/>
      <c r="B247" s="280"/>
      <c r="C247" s="280"/>
      <c r="D247" s="280"/>
      <c r="E247" s="281"/>
      <c r="F247" s="281"/>
      <c r="G247" s="282"/>
      <c r="H247" s="263"/>
      <c r="K247" s="57"/>
      <c r="L247" s="57"/>
      <c r="M247" s="57"/>
      <c r="N247" s="264"/>
    </row>
    <row r="248" spans="1:14">
      <c r="A248" s="279"/>
      <c r="B248" s="280"/>
      <c r="C248" s="280"/>
      <c r="D248" s="280"/>
      <c r="E248" s="281"/>
      <c r="F248" s="281"/>
      <c r="G248" s="282"/>
      <c r="H248" s="263"/>
      <c r="K248" s="57"/>
      <c r="L248" s="57"/>
      <c r="M248" s="57"/>
      <c r="N248" s="264"/>
    </row>
    <row r="249" spans="1:14">
      <c r="A249" s="279"/>
      <c r="B249" s="280"/>
      <c r="C249" s="280"/>
      <c r="D249" s="280"/>
      <c r="E249" s="281"/>
      <c r="F249" s="281"/>
      <c r="G249" s="282"/>
      <c r="H249" s="263"/>
      <c r="K249" s="57"/>
      <c r="L249" s="57"/>
      <c r="M249" s="57"/>
      <c r="N249" s="264"/>
    </row>
    <row r="250" spans="1:14">
      <c r="A250" s="279"/>
      <c r="B250" s="280"/>
      <c r="C250" s="280"/>
      <c r="D250" s="280"/>
      <c r="E250" s="281"/>
      <c r="F250" s="281"/>
      <c r="G250" s="282"/>
      <c r="H250" s="263"/>
      <c r="K250" s="57"/>
      <c r="L250" s="57"/>
      <c r="M250" s="57"/>
      <c r="N250" s="264"/>
    </row>
    <row r="251" spans="1:14">
      <c r="A251" s="279"/>
      <c r="B251" s="280"/>
      <c r="C251" s="280"/>
      <c r="D251" s="280"/>
      <c r="E251" s="281"/>
      <c r="F251" s="281"/>
      <c r="G251" s="282"/>
      <c r="H251" s="263"/>
      <c r="K251" s="57"/>
      <c r="L251" s="57"/>
      <c r="M251" s="57"/>
      <c r="N251" s="264"/>
    </row>
    <row r="252" spans="1:14">
      <c r="A252" s="279"/>
      <c r="B252" s="280"/>
      <c r="C252" s="280"/>
      <c r="D252" s="280"/>
      <c r="E252" s="281"/>
      <c r="F252" s="281"/>
      <c r="G252" s="282"/>
      <c r="H252" s="263"/>
      <c r="K252" s="57"/>
      <c r="L252" s="57"/>
      <c r="M252" s="57"/>
      <c r="N252" s="264"/>
    </row>
    <row r="253" spans="1:14">
      <c r="A253" s="279"/>
      <c r="B253" s="280"/>
      <c r="C253" s="280"/>
      <c r="D253" s="280"/>
      <c r="E253" s="281"/>
      <c r="F253" s="281"/>
      <c r="G253" s="282"/>
      <c r="H253" s="263"/>
      <c r="K253" s="57"/>
      <c r="L253" s="57"/>
      <c r="M253" s="57"/>
      <c r="N253" s="264"/>
    </row>
    <row r="254" spans="1:14">
      <c r="A254" s="279"/>
      <c r="B254" s="280"/>
      <c r="C254" s="280"/>
      <c r="D254" s="280"/>
      <c r="E254" s="281"/>
      <c r="F254" s="281"/>
      <c r="G254" s="282"/>
      <c r="H254" s="263"/>
      <c r="K254" s="57"/>
      <c r="L254" s="57"/>
      <c r="M254" s="57"/>
      <c r="N254" s="264"/>
    </row>
    <row r="255" spans="1:14">
      <c r="A255" s="279"/>
      <c r="B255" s="280"/>
      <c r="C255" s="280"/>
      <c r="D255" s="280"/>
      <c r="E255" s="281"/>
      <c r="F255" s="281"/>
      <c r="G255" s="282"/>
      <c r="H255" s="263"/>
      <c r="K255" s="57"/>
      <c r="L255" s="57"/>
      <c r="M255" s="57"/>
      <c r="N255" s="264"/>
    </row>
    <row r="256" spans="1:14">
      <c r="A256" s="279"/>
      <c r="B256" s="280"/>
      <c r="C256" s="280"/>
      <c r="D256" s="280"/>
      <c r="E256" s="281"/>
      <c r="F256" s="281"/>
      <c r="G256" s="282"/>
      <c r="H256" s="263"/>
      <c r="K256" s="57"/>
      <c r="L256" s="57"/>
      <c r="M256" s="57"/>
      <c r="N256" s="264"/>
    </row>
    <row r="257" spans="1:14">
      <c r="A257" s="279"/>
      <c r="B257" s="280"/>
      <c r="C257" s="280"/>
      <c r="D257" s="280"/>
      <c r="E257" s="281"/>
      <c r="F257" s="281"/>
      <c r="G257" s="282"/>
      <c r="H257" s="263"/>
      <c r="K257" s="57"/>
      <c r="L257" s="57"/>
      <c r="M257" s="57"/>
      <c r="N257" s="264"/>
    </row>
    <row r="258" spans="1:14">
      <c r="A258" s="279"/>
      <c r="B258" s="280"/>
      <c r="C258" s="280"/>
      <c r="D258" s="280"/>
      <c r="E258" s="281"/>
      <c r="F258" s="281"/>
      <c r="G258" s="282"/>
      <c r="H258" s="263"/>
      <c r="K258" s="57"/>
      <c r="L258" s="57"/>
      <c r="M258" s="57"/>
      <c r="N258" s="264"/>
    </row>
    <row r="259" spans="1:14">
      <c r="A259" s="279"/>
      <c r="B259" s="280"/>
      <c r="C259" s="280"/>
      <c r="D259" s="280"/>
      <c r="E259" s="281"/>
      <c r="F259" s="281"/>
      <c r="G259" s="282"/>
      <c r="H259" s="263"/>
      <c r="K259" s="57"/>
      <c r="L259" s="57"/>
      <c r="M259" s="57"/>
      <c r="N259" s="264"/>
    </row>
    <row r="260" spans="1:14">
      <c r="A260" s="279"/>
      <c r="B260" s="280"/>
      <c r="C260" s="280"/>
      <c r="D260" s="280"/>
      <c r="E260" s="281"/>
      <c r="F260" s="281"/>
      <c r="G260" s="282"/>
      <c r="H260" s="263"/>
      <c r="K260" s="57"/>
      <c r="L260" s="57"/>
      <c r="M260" s="57"/>
      <c r="N260" s="264"/>
    </row>
    <row r="261" spans="1:14">
      <c r="A261" s="279"/>
      <c r="B261" s="280"/>
      <c r="C261" s="280"/>
      <c r="D261" s="280"/>
      <c r="E261" s="281"/>
      <c r="F261" s="281"/>
      <c r="G261" s="282"/>
      <c r="H261" s="263"/>
      <c r="K261" s="57"/>
      <c r="L261" s="57"/>
      <c r="M261" s="57"/>
      <c r="N261" s="264"/>
    </row>
    <row r="262" spans="1:14">
      <c r="A262" s="279"/>
      <c r="B262" s="280"/>
      <c r="C262" s="280"/>
      <c r="D262" s="280"/>
      <c r="E262" s="281"/>
      <c r="F262" s="281"/>
      <c r="G262" s="282"/>
      <c r="H262" s="263"/>
      <c r="K262" s="57"/>
      <c r="L262" s="57"/>
      <c r="M262" s="57"/>
      <c r="N262" s="264"/>
    </row>
    <row r="263" spans="1:14">
      <c r="A263" s="279"/>
      <c r="B263" s="280"/>
      <c r="C263" s="280"/>
      <c r="D263" s="280"/>
      <c r="E263" s="281"/>
      <c r="F263" s="281"/>
      <c r="G263" s="282"/>
      <c r="H263" s="263"/>
      <c r="K263" s="57"/>
      <c r="L263" s="57"/>
      <c r="M263" s="57"/>
      <c r="N263" s="264"/>
    </row>
    <row r="264" spans="1:14">
      <c r="A264" s="279"/>
      <c r="B264" s="280"/>
      <c r="C264" s="280"/>
      <c r="D264" s="280"/>
      <c r="E264" s="281"/>
      <c r="F264" s="281"/>
      <c r="G264" s="282"/>
      <c r="H264" s="263"/>
      <c r="K264" s="57"/>
      <c r="L264" s="57"/>
      <c r="M264" s="57"/>
      <c r="N264" s="264"/>
    </row>
    <row r="265" spans="1:14">
      <c r="A265" s="279"/>
      <c r="B265" s="280"/>
      <c r="C265" s="280"/>
      <c r="D265" s="280"/>
      <c r="E265" s="281"/>
      <c r="F265" s="281"/>
      <c r="G265" s="282"/>
      <c r="H265" s="263"/>
      <c r="K265" s="57"/>
      <c r="L265" s="57"/>
      <c r="M265" s="57"/>
      <c r="N265" s="264"/>
    </row>
    <row r="266" spans="1:14">
      <c r="A266" s="279"/>
      <c r="B266" s="280"/>
      <c r="C266" s="280"/>
      <c r="D266" s="280"/>
      <c r="E266" s="281"/>
      <c r="F266" s="281"/>
      <c r="G266" s="282"/>
      <c r="H266" s="263"/>
      <c r="K266" s="57"/>
      <c r="L266" s="57"/>
      <c r="M266" s="57"/>
      <c r="N266" s="264"/>
    </row>
    <row r="267" spans="1:14">
      <c r="A267" s="279"/>
      <c r="B267" s="280"/>
      <c r="C267" s="280"/>
      <c r="D267" s="280"/>
      <c r="E267" s="281"/>
      <c r="F267" s="281"/>
      <c r="G267" s="282"/>
      <c r="H267" s="263"/>
      <c r="K267" s="57"/>
      <c r="L267" s="57"/>
      <c r="M267" s="57"/>
      <c r="N267" s="264"/>
    </row>
    <row r="268" spans="1:14">
      <c r="A268" s="279"/>
      <c r="B268" s="280"/>
      <c r="C268" s="280"/>
      <c r="D268" s="280"/>
      <c r="E268" s="281"/>
      <c r="F268" s="281"/>
      <c r="G268" s="282"/>
      <c r="H268" s="263"/>
      <c r="K268" s="57"/>
      <c r="L268" s="57"/>
      <c r="M268" s="57"/>
      <c r="N268" s="264"/>
    </row>
    <row r="269" spans="1:14">
      <c r="A269" s="279"/>
      <c r="B269" s="280"/>
      <c r="C269" s="280"/>
      <c r="D269" s="280"/>
      <c r="E269" s="281"/>
      <c r="F269" s="281"/>
      <c r="G269" s="282"/>
      <c r="H269" s="263"/>
      <c r="K269" s="57"/>
      <c r="L269" s="57"/>
      <c r="M269" s="57"/>
      <c r="N269" s="264"/>
    </row>
    <row r="270" spans="1:14">
      <c r="A270" s="279"/>
      <c r="B270" s="280"/>
      <c r="C270" s="280"/>
      <c r="D270" s="280"/>
      <c r="E270" s="281"/>
      <c r="F270" s="281"/>
      <c r="G270" s="282"/>
      <c r="H270" s="263"/>
      <c r="K270" s="57"/>
      <c r="L270" s="57"/>
      <c r="M270" s="57"/>
      <c r="N270" s="264"/>
    </row>
    <row r="271" spans="1:14">
      <c r="A271" s="279"/>
      <c r="B271" s="280"/>
      <c r="C271" s="280"/>
      <c r="D271" s="280"/>
      <c r="E271" s="281"/>
      <c r="F271" s="281"/>
      <c r="G271" s="282"/>
      <c r="H271" s="263"/>
      <c r="K271" s="57"/>
      <c r="L271" s="57"/>
      <c r="M271" s="57"/>
      <c r="N271" s="264"/>
    </row>
    <row r="272" spans="1:14">
      <c r="A272" s="279"/>
      <c r="B272" s="280"/>
      <c r="C272" s="280"/>
      <c r="D272" s="280"/>
      <c r="E272" s="281"/>
      <c r="F272" s="281"/>
      <c r="G272" s="282"/>
      <c r="H272" s="263"/>
      <c r="K272" s="57"/>
      <c r="L272" s="57"/>
      <c r="M272" s="57"/>
      <c r="N272" s="264"/>
    </row>
    <row r="273" spans="1:14">
      <c r="A273" s="279"/>
      <c r="B273" s="280"/>
      <c r="C273" s="280"/>
      <c r="D273" s="280"/>
      <c r="E273" s="281"/>
      <c r="F273" s="281"/>
      <c r="G273" s="282"/>
      <c r="H273" s="263"/>
      <c r="K273" s="57"/>
      <c r="L273" s="57"/>
      <c r="M273" s="57"/>
      <c r="N273" s="264"/>
    </row>
    <row r="274" spans="1:14">
      <c r="A274" s="279"/>
      <c r="B274" s="280"/>
      <c r="C274" s="280"/>
      <c r="D274" s="280"/>
      <c r="E274" s="281"/>
      <c r="F274" s="281"/>
      <c r="G274" s="282"/>
      <c r="H274" s="263"/>
      <c r="K274" s="57"/>
      <c r="L274" s="57"/>
      <c r="M274" s="57"/>
      <c r="N274" s="264"/>
    </row>
    <row r="275" spans="1:14">
      <c r="A275" s="279"/>
      <c r="B275" s="280"/>
      <c r="C275" s="280"/>
      <c r="D275" s="280"/>
      <c r="E275" s="281"/>
      <c r="F275" s="281"/>
      <c r="G275" s="282"/>
      <c r="H275" s="263"/>
      <c r="K275" s="57"/>
      <c r="L275" s="57"/>
      <c r="M275" s="57"/>
      <c r="N275" s="264"/>
    </row>
    <row r="276" spans="1:14">
      <c r="A276" s="279"/>
      <c r="B276" s="280"/>
      <c r="C276" s="280"/>
      <c r="D276" s="280"/>
      <c r="E276" s="281"/>
      <c r="F276" s="281"/>
      <c r="G276" s="282"/>
      <c r="H276" s="263"/>
      <c r="K276" s="57"/>
      <c r="L276" s="57"/>
      <c r="M276" s="57"/>
      <c r="N276" s="264"/>
    </row>
    <row r="277" spans="1:14">
      <c r="A277" s="279"/>
      <c r="B277" s="280"/>
      <c r="C277" s="280"/>
      <c r="D277" s="280"/>
      <c r="E277" s="281"/>
      <c r="F277" s="281"/>
      <c r="G277" s="282"/>
      <c r="H277" s="263"/>
      <c r="K277" s="57"/>
      <c r="L277" s="57"/>
      <c r="M277" s="57"/>
      <c r="N277" s="264"/>
    </row>
    <row r="278" spans="1:14">
      <c r="A278" s="279"/>
      <c r="B278" s="280"/>
      <c r="C278" s="280"/>
      <c r="D278" s="280"/>
      <c r="E278" s="281"/>
      <c r="F278" s="281"/>
      <c r="G278" s="282"/>
      <c r="H278" s="263"/>
      <c r="K278" s="57"/>
      <c r="L278" s="57"/>
      <c r="M278" s="57"/>
      <c r="N278" s="264"/>
    </row>
    <row r="279" spans="1:14">
      <c r="A279" s="279"/>
      <c r="B279" s="280"/>
      <c r="C279" s="280"/>
      <c r="D279" s="280"/>
      <c r="E279" s="281"/>
      <c r="F279" s="281"/>
      <c r="G279" s="282"/>
      <c r="H279" s="263"/>
      <c r="K279" s="57"/>
      <c r="L279" s="57"/>
      <c r="M279" s="57"/>
      <c r="N279" s="264"/>
    </row>
    <row r="280" spans="1:14">
      <c r="A280" s="279"/>
      <c r="B280" s="280"/>
      <c r="C280" s="280"/>
      <c r="D280" s="280"/>
      <c r="E280" s="281"/>
      <c r="F280" s="281"/>
      <c r="G280" s="282"/>
      <c r="H280" s="263"/>
      <c r="K280" s="57"/>
      <c r="L280" s="57"/>
      <c r="M280" s="57"/>
      <c r="N280" s="264"/>
    </row>
    <row r="281" spans="1:14">
      <c r="A281" s="279"/>
      <c r="B281" s="280"/>
      <c r="C281" s="280"/>
      <c r="D281" s="280"/>
      <c r="E281" s="281"/>
      <c r="F281" s="281"/>
      <c r="G281" s="282"/>
      <c r="H281" s="263"/>
      <c r="K281" s="57"/>
      <c r="L281" s="57"/>
      <c r="M281" s="57"/>
      <c r="N281" s="264"/>
    </row>
    <row r="282" spans="1:14">
      <c r="A282" s="279"/>
      <c r="B282" s="280"/>
      <c r="C282" s="280"/>
      <c r="D282" s="280"/>
      <c r="E282" s="281"/>
      <c r="F282" s="281"/>
      <c r="G282" s="282"/>
      <c r="H282" s="263"/>
      <c r="K282" s="57"/>
      <c r="L282" s="57"/>
      <c r="M282" s="57"/>
      <c r="N282" s="264"/>
    </row>
    <row r="283" spans="1:14">
      <c r="A283" s="279"/>
      <c r="B283" s="280"/>
      <c r="C283" s="280"/>
      <c r="D283" s="280"/>
      <c r="E283" s="281"/>
      <c r="F283" s="281"/>
      <c r="G283" s="282"/>
      <c r="H283" s="263"/>
      <c r="K283" s="57"/>
      <c r="L283" s="57"/>
      <c r="M283" s="57"/>
      <c r="N283" s="264"/>
    </row>
    <row r="284" spans="1:14">
      <c r="A284" s="279"/>
      <c r="B284" s="280"/>
      <c r="C284" s="280"/>
      <c r="D284" s="280"/>
      <c r="E284" s="281"/>
      <c r="F284" s="281"/>
      <c r="G284" s="282"/>
      <c r="H284" s="263"/>
      <c r="K284" s="57"/>
      <c r="L284" s="57"/>
      <c r="M284" s="57"/>
      <c r="N284" s="264"/>
    </row>
    <row r="285" spans="1:14">
      <c r="A285" s="279"/>
      <c r="B285" s="280"/>
      <c r="C285" s="280"/>
      <c r="D285" s="280"/>
      <c r="E285" s="281"/>
      <c r="F285" s="281"/>
      <c r="G285" s="282"/>
      <c r="H285" s="263"/>
      <c r="K285" s="57"/>
      <c r="L285" s="57"/>
      <c r="M285" s="57"/>
      <c r="N285" s="264"/>
    </row>
    <row r="286" spans="1:14">
      <c r="A286" s="279"/>
      <c r="B286" s="280"/>
      <c r="C286" s="280"/>
      <c r="D286" s="280"/>
      <c r="E286" s="281"/>
      <c r="F286" s="281"/>
      <c r="G286" s="282"/>
      <c r="H286" s="263"/>
      <c r="K286" s="57"/>
      <c r="L286" s="57"/>
      <c r="M286" s="57"/>
      <c r="N286" s="264"/>
    </row>
    <row r="287" spans="1:14">
      <c r="A287" s="279"/>
      <c r="B287" s="280"/>
      <c r="C287" s="280"/>
      <c r="D287" s="280"/>
      <c r="E287" s="281"/>
      <c r="F287" s="281"/>
      <c r="G287" s="282"/>
      <c r="H287" s="263"/>
      <c r="K287" s="57"/>
      <c r="L287" s="57"/>
      <c r="M287" s="57"/>
      <c r="N287" s="264"/>
    </row>
    <row r="288" spans="1:14">
      <c r="A288" s="279"/>
      <c r="B288" s="280"/>
      <c r="C288" s="280"/>
      <c r="D288" s="280"/>
      <c r="E288" s="281"/>
      <c r="F288" s="281"/>
      <c r="G288" s="282"/>
      <c r="H288" s="263"/>
      <c r="K288" s="57"/>
      <c r="L288" s="57"/>
      <c r="M288" s="57"/>
      <c r="N288" s="264"/>
    </row>
    <row r="289" spans="1:14">
      <c r="A289" s="279"/>
      <c r="B289" s="280"/>
      <c r="C289" s="280"/>
      <c r="D289" s="280"/>
      <c r="E289" s="281"/>
      <c r="F289" s="281"/>
      <c r="G289" s="282"/>
      <c r="H289" s="263"/>
      <c r="K289" s="57"/>
      <c r="L289" s="57"/>
      <c r="M289" s="57"/>
      <c r="N289" s="264"/>
    </row>
    <row r="290" spans="1:14">
      <c r="A290" s="279"/>
      <c r="B290" s="280"/>
      <c r="C290" s="280"/>
      <c r="D290" s="280"/>
      <c r="E290" s="281"/>
      <c r="F290" s="281"/>
      <c r="G290" s="282"/>
      <c r="H290" s="263"/>
      <c r="K290" s="57"/>
      <c r="L290" s="57"/>
      <c r="M290" s="57"/>
      <c r="N290" s="264"/>
    </row>
    <row r="291" spans="1:14">
      <c r="A291" s="279"/>
      <c r="B291" s="280"/>
      <c r="C291" s="280"/>
      <c r="D291" s="280"/>
      <c r="E291" s="281"/>
      <c r="F291" s="281"/>
      <c r="G291" s="282"/>
      <c r="H291" s="263"/>
      <c r="K291" s="57"/>
      <c r="L291" s="57"/>
      <c r="M291" s="57"/>
      <c r="N291" s="264"/>
    </row>
    <row r="292" spans="1:14">
      <c r="A292" s="279"/>
      <c r="B292" s="280"/>
      <c r="C292" s="280"/>
      <c r="D292" s="280"/>
      <c r="E292" s="281"/>
      <c r="F292" s="281"/>
      <c r="G292" s="282"/>
      <c r="H292" s="263"/>
      <c r="K292" s="57"/>
      <c r="L292" s="57"/>
      <c r="M292" s="57"/>
      <c r="N292" s="264"/>
    </row>
    <row r="293" spans="1:14">
      <c r="A293" s="279"/>
      <c r="B293" s="280"/>
      <c r="C293" s="280"/>
      <c r="D293" s="280"/>
      <c r="E293" s="281"/>
      <c r="F293" s="281"/>
      <c r="G293" s="282"/>
      <c r="H293" s="263"/>
      <c r="K293" s="57"/>
      <c r="L293" s="57"/>
      <c r="M293" s="57"/>
      <c r="N293" s="264"/>
    </row>
    <row r="294" spans="1:14">
      <c r="A294" s="279"/>
      <c r="B294" s="280"/>
      <c r="C294" s="280"/>
      <c r="D294" s="280"/>
      <c r="E294" s="281"/>
      <c r="F294" s="281"/>
      <c r="G294" s="282"/>
      <c r="H294" s="263"/>
      <c r="K294" s="57"/>
      <c r="L294" s="57"/>
      <c r="M294" s="57"/>
      <c r="N294" s="264"/>
    </row>
    <row r="295" spans="1:14">
      <c r="A295" s="279"/>
      <c r="B295" s="280"/>
      <c r="C295" s="280"/>
      <c r="D295" s="280"/>
      <c r="E295" s="281"/>
      <c r="F295" s="281"/>
      <c r="G295" s="282"/>
      <c r="H295" s="263"/>
      <c r="K295" s="57"/>
      <c r="L295" s="57"/>
      <c r="M295" s="57"/>
      <c r="N295" s="264"/>
    </row>
    <row r="296" spans="1:14">
      <c r="A296" s="279"/>
      <c r="B296" s="280"/>
      <c r="C296" s="280"/>
      <c r="D296" s="280"/>
      <c r="E296" s="281"/>
      <c r="F296" s="281"/>
      <c r="G296" s="282"/>
      <c r="H296" s="263"/>
      <c r="K296" s="57"/>
      <c r="L296" s="57"/>
      <c r="M296" s="57"/>
      <c r="N296" s="264"/>
    </row>
    <row r="297" spans="1:14">
      <c r="A297" s="279"/>
      <c r="B297" s="280"/>
      <c r="C297" s="280"/>
      <c r="D297" s="280"/>
      <c r="E297" s="281"/>
      <c r="F297" s="281"/>
      <c r="G297" s="282"/>
      <c r="H297" s="263"/>
      <c r="K297" s="57"/>
      <c r="L297" s="57"/>
      <c r="M297" s="57"/>
      <c r="N297" s="264"/>
    </row>
    <row r="298" spans="1:14">
      <c r="A298" s="279"/>
      <c r="B298" s="280"/>
      <c r="C298" s="280"/>
      <c r="D298" s="280"/>
      <c r="E298" s="281"/>
      <c r="F298" s="281"/>
      <c r="G298" s="282"/>
      <c r="H298" s="263"/>
      <c r="K298" s="57"/>
      <c r="L298" s="57"/>
      <c r="M298" s="57"/>
      <c r="N298" s="264"/>
    </row>
    <row r="299" spans="1:14">
      <c r="A299" s="279"/>
      <c r="B299" s="280"/>
      <c r="C299" s="280"/>
      <c r="D299" s="280"/>
      <c r="E299" s="281"/>
      <c r="F299" s="281"/>
      <c r="G299" s="282"/>
      <c r="H299" s="263"/>
      <c r="K299" s="57"/>
      <c r="L299" s="57"/>
      <c r="M299" s="57"/>
      <c r="N299" s="264"/>
    </row>
    <row r="300" spans="1:14">
      <c r="A300" s="279"/>
      <c r="B300" s="280"/>
      <c r="C300" s="280"/>
      <c r="D300" s="280"/>
      <c r="E300" s="281"/>
      <c r="F300" s="281"/>
      <c r="G300" s="282"/>
      <c r="H300" s="263"/>
      <c r="K300" s="57"/>
      <c r="L300" s="57"/>
      <c r="M300" s="57"/>
      <c r="N300" s="264"/>
    </row>
    <row r="301" spans="1:14">
      <c r="A301" s="279"/>
      <c r="B301" s="280"/>
      <c r="C301" s="280"/>
      <c r="D301" s="280"/>
      <c r="E301" s="281"/>
      <c r="F301" s="281"/>
      <c r="G301" s="282"/>
      <c r="H301" s="263"/>
      <c r="K301" s="57"/>
      <c r="L301" s="57"/>
      <c r="M301" s="57"/>
      <c r="N301" s="264"/>
    </row>
    <row r="302" spans="1:14">
      <c r="A302" s="279"/>
      <c r="B302" s="280"/>
      <c r="C302" s="280"/>
      <c r="D302" s="280"/>
      <c r="E302" s="281"/>
      <c r="F302" s="281"/>
      <c r="G302" s="282"/>
      <c r="H302" s="263"/>
      <c r="K302" s="57"/>
      <c r="L302" s="57"/>
      <c r="M302" s="57"/>
      <c r="N302" s="264"/>
    </row>
    <row r="303" spans="1:14">
      <c r="A303" s="279"/>
      <c r="B303" s="280"/>
      <c r="C303" s="280"/>
      <c r="D303" s="280"/>
      <c r="E303" s="281"/>
      <c r="F303" s="281"/>
      <c r="G303" s="282"/>
      <c r="H303" s="263"/>
      <c r="K303" s="57"/>
      <c r="L303" s="57"/>
      <c r="M303" s="57"/>
      <c r="N303" s="264"/>
    </row>
    <row r="304" spans="1:14">
      <c r="E304" s="155"/>
      <c r="F304" s="57"/>
      <c r="G304" s="57"/>
    </row>
    <row r="305" spans="1:7">
      <c r="E305" s="155"/>
      <c r="F305" s="57"/>
      <c r="G305" s="57"/>
    </row>
    <row r="306" spans="1:7">
      <c r="E306" s="155"/>
      <c r="F306" s="57"/>
      <c r="G306" s="57"/>
    </row>
    <row r="307" spans="1:7">
      <c r="E307" s="155"/>
      <c r="F307" s="57"/>
      <c r="G307" s="57"/>
    </row>
    <row r="308" spans="1:7">
      <c r="A308" s="57"/>
      <c r="B308" s="57"/>
      <c r="C308" s="57"/>
      <c r="D308" s="57"/>
      <c r="E308" s="155"/>
      <c r="F308" s="57"/>
      <c r="G308" s="57"/>
    </row>
    <row r="309" spans="1:7">
      <c r="A309" s="57"/>
      <c r="B309" s="57"/>
      <c r="C309" s="57"/>
      <c r="D309" s="57"/>
      <c r="E309" s="155"/>
      <c r="F309" s="57"/>
      <c r="G309" s="57"/>
    </row>
    <row r="310" spans="1:7">
      <c r="A310" s="57"/>
      <c r="B310" s="57"/>
      <c r="C310" s="57"/>
      <c r="D310" s="57"/>
      <c r="E310" s="155"/>
      <c r="F310" s="57"/>
      <c r="G310" s="57"/>
    </row>
    <row r="311" spans="1:7">
      <c r="A311" s="57"/>
      <c r="B311" s="57"/>
      <c r="C311" s="57"/>
      <c r="D311" s="57"/>
      <c r="E311" s="155"/>
      <c r="F311" s="57"/>
      <c r="G311" s="57"/>
    </row>
    <row r="312" spans="1:7">
      <c r="A312" s="57"/>
      <c r="B312" s="57"/>
      <c r="C312" s="57"/>
      <c r="D312" s="57"/>
      <c r="E312" s="155"/>
      <c r="F312" s="57"/>
      <c r="G312" s="57"/>
    </row>
    <row r="313" spans="1:7">
      <c r="A313" s="57"/>
      <c r="B313" s="57"/>
      <c r="C313" s="57"/>
      <c r="D313" s="57"/>
      <c r="E313" s="155"/>
      <c r="F313" s="57"/>
      <c r="G313" s="57"/>
    </row>
    <row r="314" spans="1:7">
      <c r="A314" s="57"/>
      <c r="B314" s="57"/>
      <c r="C314" s="57"/>
      <c r="D314" s="57"/>
      <c r="E314" s="155"/>
      <c r="F314" s="57"/>
      <c r="G314" s="57"/>
    </row>
    <row r="315" spans="1:7">
      <c r="A315" s="57"/>
      <c r="B315" s="57"/>
      <c r="C315" s="57"/>
      <c r="D315" s="57"/>
      <c r="E315" s="155"/>
      <c r="F315" s="57"/>
      <c r="G315" s="57"/>
    </row>
    <row r="316" spans="1:7">
      <c r="A316" s="57"/>
      <c r="B316" s="57"/>
      <c r="C316" s="57"/>
      <c r="D316" s="57"/>
      <c r="E316" s="155"/>
      <c r="F316" s="57"/>
      <c r="G316" s="57"/>
    </row>
    <row r="317" spans="1:7">
      <c r="A317" s="57"/>
      <c r="B317" s="57"/>
      <c r="C317" s="57"/>
      <c r="D317" s="57"/>
      <c r="E317" s="155"/>
      <c r="F317" s="57"/>
      <c r="G317" s="57"/>
    </row>
    <row r="318" spans="1:7">
      <c r="A318" s="57"/>
      <c r="B318" s="57"/>
      <c r="C318" s="57"/>
      <c r="D318" s="57"/>
      <c r="E318" s="155"/>
      <c r="F318" s="57"/>
      <c r="G318" s="57"/>
    </row>
    <row r="319" spans="1:7">
      <c r="A319" s="57"/>
      <c r="B319" s="57"/>
      <c r="C319" s="57"/>
      <c r="D319" s="57"/>
      <c r="E319" s="155"/>
      <c r="F319" s="57"/>
      <c r="G319" s="57"/>
    </row>
    <row r="320" spans="1:7">
      <c r="A320" s="283"/>
      <c r="B320" s="283"/>
      <c r="C320" s="57"/>
      <c r="D320" s="57"/>
      <c r="E320" s="57"/>
      <c r="F320" s="57"/>
      <c r="G320" s="57"/>
    </row>
    <row r="321" spans="1:11">
      <c r="C321" s="284"/>
      <c r="D321" s="284"/>
      <c r="E321" s="285"/>
      <c r="F321" s="284"/>
      <c r="G321" s="286"/>
    </row>
    <row r="322" spans="1:11">
      <c r="A322" s="283"/>
      <c r="B322" s="283"/>
    </row>
    <row r="323" spans="1:11">
      <c r="H323" s="57"/>
      <c r="I323" s="154"/>
      <c r="J323" s="154"/>
      <c r="K323" s="57"/>
    </row>
  </sheetData>
  <mergeCells count="40">
    <mergeCell ref="A48:A49"/>
    <mergeCell ref="C49:D49"/>
    <mergeCell ref="A39:A43"/>
    <mergeCell ref="B39:B43"/>
    <mergeCell ref="F39:F43"/>
    <mergeCell ref="G39:G43"/>
    <mergeCell ref="C40:D40"/>
    <mergeCell ref="C42:D42"/>
    <mergeCell ref="C43:D43"/>
    <mergeCell ref="A21:A23"/>
    <mergeCell ref="C22:D22"/>
    <mergeCell ref="C23:D23"/>
    <mergeCell ref="A30:A31"/>
    <mergeCell ref="A34:A38"/>
    <mergeCell ref="B34:B38"/>
    <mergeCell ref="C35:D35"/>
    <mergeCell ref="C36:D36"/>
    <mergeCell ref="C37:D37"/>
    <mergeCell ref="C38:D38"/>
    <mergeCell ref="A16:A17"/>
    <mergeCell ref="F16:F17"/>
    <mergeCell ref="G16:G17"/>
    <mergeCell ref="C17:D17"/>
    <mergeCell ref="A18:A20"/>
    <mergeCell ref="C19:D19"/>
    <mergeCell ref="C20:D20"/>
    <mergeCell ref="A11:A12"/>
    <mergeCell ref="G11:G12"/>
    <mergeCell ref="C12:D12"/>
    <mergeCell ref="A14:A15"/>
    <mergeCell ref="F14:F15"/>
    <mergeCell ref="G14:G15"/>
    <mergeCell ref="C15:D15"/>
    <mergeCell ref="A1:G1"/>
    <mergeCell ref="A3:B3"/>
    <mergeCell ref="A4:B4"/>
    <mergeCell ref="E4:G4"/>
    <mergeCell ref="A8:A9"/>
    <mergeCell ref="G8:G9"/>
    <mergeCell ref="C9:D9"/>
  </mergeCells>
  <printOptions gridLinesSet="0"/>
  <pageMargins left="0.59055118110236227" right="0.39370078740157483" top="0.19685039370078741" bottom="0.65" header="0" footer="0.19685039370078741"/>
  <pageSetup paperSize="9" scale="96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37</vt:i4>
      </vt:variant>
    </vt:vector>
  </HeadingPairs>
  <TitlesOfParts>
    <vt:vector size="45" baseType="lpstr">
      <vt:lpstr>Rekapitulace</vt:lpstr>
      <vt:lpstr>Krycí list rozpočtu</vt:lpstr>
      <vt:lpstr>Stavební rozpočet</vt:lpstr>
      <vt:lpstr>SO.1.07_Krycí list</vt:lpstr>
      <vt:lpstr>S0.1.07_stavební rozpočet</vt:lpstr>
      <vt:lpstr>SO.1.09.2._Krycí list</vt:lpstr>
      <vt:lpstr>SO.1.09.2_Rekapitulace </vt:lpstr>
      <vt:lpstr>SO.1.09.2_Položky</vt:lpstr>
      <vt:lpstr>'SO.1.09.2._Krycí list'!cisloobjektu</vt:lpstr>
      <vt:lpstr>'SO.1.09.2._Krycí list'!cislostavby</vt:lpstr>
      <vt:lpstr>'SO.1.09.2._Krycí list'!Datum</vt:lpstr>
      <vt:lpstr>'SO.1.09.2_Rekapitulace '!Dil</vt:lpstr>
      <vt:lpstr>'SO.1.09.2_Rekapitulace '!Dodavka</vt:lpstr>
      <vt:lpstr>'SO.1.09.2_Rekapitulace '!HSV</vt:lpstr>
      <vt:lpstr>'SO.1.09.2_Rekapitulace '!HZS</vt:lpstr>
      <vt:lpstr>'SO.1.09.2._Krycí list'!JKSO</vt:lpstr>
      <vt:lpstr>'SO.1.09.2._Krycí list'!MJ</vt:lpstr>
      <vt:lpstr>'SO.1.09.2_Rekapitulace '!Mont</vt:lpstr>
      <vt:lpstr>'SO.1.09.2_Rekapitulace '!NazevDilu</vt:lpstr>
      <vt:lpstr>'SO.1.09.2._Krycí list'!nazevobjektu</vt:lpstr>
      <vt:lpstr>'SO.1.09.2._Krycí list'!nazevstavby</vt:lpstr>
      <vt:lpstr>'S0.1.07_stavební rozpočet'!Názvy_tlače</vt:lpstr>
      <vt:lpstr>SO.1.09.2_Položky!Názvy_tlače</vt:lpstr>
      <vt:lpstr>'SO.1.09.2_Rekapitulace '!Názvy_tlače</vt:lpstr>
      <vt:lpstr>'SO.1.09.2._Krycí list'!Objednatel</vt:lpstr>
      <vt:lpstr>'S0.1.07_stavební rozpočet'!Oblasť_tlače</vt:lpstr>
      <vt:lpstr>'SO.1.07_Krycí list'!Oblasť_tlače</vt:lpstr>
      <vt:lpstr>'SO.1.09.2._Krycí list'!Oblasť_tlače</vt:lpstr>
      <vt:lpstr>SO.1.09.2_Položky!Oblasť_tlače</vt:lpstr>
      <vt:lpstr>'SO.1.09.2_Rekapitulace '!Oblasť_tlače</vt:lpstr>
      <vt:lpstr>'SO.1.09.2._Krycí list'!PocetMJ</vt:lpstr>
      <vt:lpstr>'SO.1.09.2._Krycí list'!Poznamka</vt:lpstr>
      <vt:lpstr>'SO.1.09.2._Krycí list'!Projektant</vt:lpstr>
      <vt:lpstr>'SO.1.09.2_Rekapitulace '!PSV</vt:lpstr>
      <vt:lpstr>'SO.1.09.2._Krycí list'!SazbaDPH1</vt:lpstr>
      <vt:lpstr>SO.1.09.2_Položky!SloupecCC</vt:lpstr>
      <vt:lpstr>SO.1.09.2_Položky!SloupecCisloPol</vt:lpstr>
      <vt:lpstr>SO.1.09.2_Položky!SloupecJC</vt:lpstr>
      <vt:lpstr>SO.1.09.2_Položky!SloupecMJ</vt:lpstr>
      <vt:lpstr>SO.1.09.2_Položky!SloupecMnozstvi</vt:lpstr>
      <vt:lpstr>SO.1.09.2_Položky!SloupecNazPol</vt:lpstr>
      <vt:lpstr>SO.1.09.2_Položky!SloupecPC</vt:lpstr>
      <vt:lpstr>'SO.1.09.2._Krycí list'!Zakazka</vt:lpstr>
      <vt:lpstr>'SO.1.09.2._Krycí list'!Zaklad5</vt:lpstr>
      <vt:lpstr>'SO.1.09.2._Krycí list'!Zhotovitel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2022-01-14T06:43:49Z</dcterms:created>
  <dcterms:modified xsi:type="dcterms:W3CDTF">2022-04-21T13:51:56Z</dcterms:modified>
</cp:coreProperties>
</file>